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5" windowWidth="19440" windowHeight="9720"/>
  </bookViews>
  <sheets>
    <sheet name="прил.3" sheetId="1" r:id="rId1"/>
  </sheets>
  <definedNames>
    <definedName name="_xlnm.Print_Area" localSheetId="0">прил.3!$A$1:$G$375</definedName>
  </definedNames>
  <calcPr calcId="124519"/>
</workbook>
</file>

<file path=xl/calcChain.xml><?xml version="1.0" encoding="utf-8"?>
<calcChain xmlns="http://schemas.openxmlformats.org/spreadsheetml/2006/main">
  <c r="F373" i="1"/>
  <c r="F372"/>
  <c r="F371"/>
  <c r="F370" s="1"/>
  <c r="F369" s="1"/>
  <c r="F368" s="1"/>
  <c r="G369"/>
  <c r="G368"/>
  <c r="G366"/>
  <c r="F366"/>
  <c r="G365"/>
  <c r="G364" s="1"/>
  <c r="G363" s="1"/>
  <c r="G356" s="1"/>
  <c r="F365"/>
  <c r="F364" s="1"/>
  <c r="F363" s="1"/>
  <c r="F361"/>
  <c r="F360"/>
  <c r="F359"/>
  <c r="F358" s="1"/>
  <c r="F357" s="1"/>
  <c r="G357"/>
  <c r="F354"/>
  <c r="F352"/>
  <c r="F351"/>
  <c r="F349"/>
  <c r="F346" s="1"/>
  <c r="F347"/>
  <c r="F342"/>
  <c r="F341" s="1"/>
  <c r="G339"/>
  <c r="F339"/>
  <c r="F337"/>
  <c r="F335"/>
  <c r="F334" s="1"/>
  <c r="G334"/>
  <c r="F333"/>
  <c r="F332" s="1"/>
  <c r="F330"/>
  <c r="F328"/>
  <c r="F327"/>
  <c r="F326" s="1"/>
  <c r="G324"/>
  <c r="G323"/>
  <c r="G322" s="1"/>
  <c r="G321" s="1"/>
  <c r="F319"/>
  <c r="F318"/>
  <c r="F317" s="1"/>
  <c r="F316" s="1"/>
  <c r="F315" s="1"/>
  <c r="F314" s="1"/>
  <c r="G315"/>
  <c r="G314"/>
  <c r="F312"/>
  <c r="F311"/>
  <c r="F310" s="1"/>
  <c r="F306"/>
  <c r="F305" s="1"/>
  <c r="F304" s="1"/>
  <c r="F303" s="1"/>
  <c r="F301"/>
  <c r="F299"/>
  <c r="F297"/>
  <c r="F292" s="1"/>
  <c r="G295"/>
  <c r="F295"/>
  <c r="G293"/>
  <c r="F293"/>
  <c r="G292"/>
  <c r="G281" s="1"/>
  <c r="F291"/>
  <c r="F290"/>
  <c r="F288"/>
  <c r="F286"/>
  <c r="G285"/>
  <c r="F285"/>
  <c r="F283"/>
  <c r="F282" s="1"/>
  <c r="F281" s="1"/>
  <c r="F278"/>
  <c r="F277" s="1"/>
  <c r="F275"/>
  <c r="F274"/>
  <c r="F271"/>
  <c r="F269"/>
  <c r="F267"/>
  <c r="F266"/>
  <c r="F265" s="1"/>
  <c r="F263"/>
  <c r="F261"/>
  <c r="F260"/>
  <c r="F259" s="1"/>
  <c r="F257"/>
  <c r="F256"/>
  <c r="F255"/>
  <c r="F254" s="1"/>
  <c r="F252"/>
  <c r="F251" s="1"/>
  <c r="F248"/>
  <c r="F247" s="1"/>
  <c r="F244"/>
  <c r="F243" s="1"/>
  <c r="G242"/>
  <c r="G241" s="1"/>
  <c r="G240" s="1"/>
  <c r="F238"/>
  <c r="F237" s="1"/>
  <c r="F236" s="1"/>
  <c r="F235" s="1"/>
  <c r="F232"/>
  <c r="F231" s="1"/>
  <c r="F230" s="1"/>
  <c r="F229" s="1"/>
  <c r="F227"/>
  <c r="F226" s="1"/>
  <c r="F224"/>
  <c r="F223" s="1"/>
  <c r="F222" s="1"/>
  <c r="F216" s="1"/>
  <c r="F215" s="1"/>
  <c r="F219"/>
  <c r="F218"/>
  <c r="F217" s="1"/>
  <c r="G215"/>
  <c r="F213"/>
  <c r="F212" s="1"/>
  <c r="F210"/>
  <c r="F209"/>
  <c r="F206"/>
  <c r="F204"/>
  <c r="G202"/>
  <c r="G201" s="1"/>
  <c r="G189" s="1"/>
  <c r="G188" s="1"/>
  <c r="G156" s="1"/>
  <c r="F202"/>
  <c r="F201" s="1"/>
  <c r="F199"/>
  <c r="F197"/>
  <c r="F195"/>
  <c r="F193"/>
  <c r="F191"/>
  <c r="F190" s="1"/>
  <c r="F189" s="1"/>
  <c r="F186"/>
  <c r="F184"/>
  <c r="F182"/>
  <c r="F180"/>
  <c r="F177"/>
  <c r="F175"/>
  <c r="F174"/>
  <c r="F171"/>
  <c r="F170" s="1"/>
  <c r="F169" s="1"/>
  <c r="F167"/>
  <c r="F165"/>
  <c r="F164" s="1"/>
  <c r="F163" s="1"/>
  <c r="F160"/>
  <c r="F159" s="1"/>
  <c r="F158" s="1"/>
  <c r="F153"/>
  <c r="F152" s="1"/>
  <c r="F151" s="1"/>
  <c r="F150" s="1"/>
  <c r="F149" s="1"/>
  <c r="G149"/>
  <c r="F147"/>
  <c r="F146"/>
  <c r="F144"/>
  <c r="F138" s="1"/>
  <c r="F137" s="1"/>
  <c r="F136" s="1"/>
  <c r="F135" s="1"/>
  <c r="F142"/>
  <c r="F139"/>
  <c r="G135"/>
  <c r="F133"/>
  <c r="F131"/>
  <c r="F129"/>
  <c r="F127"/>
  <c r="F125"/>
  <c r="F124"/>
  <c r="F123" s="1"/>
  <c r="F122" s="1"/>
  <c r="F121" s="1"/>
  <c r="F120" s="1"/>
  <c r="F119" s="1"/>
  <c r="F117"/>
  <c r="F116"/>
  <c r="F114"/>
  <c r="F112"/>
  <c r="F110"/>
  <c r="F108"/>
  <c r="F107" s="1"/>
  <c r="F105"/>
  <c r="F102"/>
  <c r="F100"/>
  <c r="F99" s="1"/>
  <c r="F95" s="1"/>
  <c r="F94" s="1"/>
  <c r="F93" s="1"/>
  <c r="F97"/>
  <c r="F96"/>
  <c r="G93"/>
  <c r="G92"/>
  <c r="F90"/>
  <c r="F89"/>
  <c r="F88"/>
  <c r="F87" s="1"/>
  <c r="F85"/>
  <c r="F84"/>
  <c r="F83"/>
  <c r="F82" s="1"/>
  <c r="F81" s="1"/>
  <c r="G81"/>
  <c r="F79"/>
  <c r="F78" s="1"/>
  <c r="F77" s="1"/>
  <c r="F75"/>
  <c r="F74"/>
  <c r="F73" s="1"/>
  <c r="F72" s="1"/>
  <c r="G71"/>
  <c r="G70"/>
  <c r="G67"/>
  <c r="F67"/>
  <c r="F66" s="1"/>
  <c r="F65" s="1"/>
  <c r="F64" s="1"/>
  <c r="F63" s="1"/>
  <c r="F62" s="1"/>
  <c r="G66"/>
  <c r="G65" s="1"/>
  <c r="G64" s="1"/>
  <c r="G63" s="1"/>
  <c r="G62" s="1"/>
  <c r="F60"/>
  <c r="F59"/>
  <c r="F56"/>
  <c r="F55" s="1"/>
  <c r="F52"/>
  <c r="F51"/>
  <c r="F50" s="1"/>
  <c r="F49" s="1"/>
  <c r="F47"/>
  <c r="F46"/>
  <c r="F44" s="1"/>
  <c r="F43" s="1"/>
  <c r="F42" s="1"/>
  <c r="F39"/>
  <c r="F38" s="1"/>
  <c r="F37" s="1"/>
  <c r="F36" s="1"/>
  <c r="F35" s="1"/>
  <c r="G35"/>
  <c r="F33"/>
  <c r="F32"/>
  <c r="F31"/>
  <c r="F30" s="1"/>
  <c r="G30"/>
  <c r="F28"/>
  <c r="F27"/>
  <c r="F26" s="1"/>
  <c r="F25" s="1"/>
  <c r="F23"/>
  <c r="F21"/>
  <c r="F12" s="1"/>
  <c r="F11" s="1"/>
  <c r="F10" s="1"/>
  <c r="F18"/>
  <c r="F16"/>
  <c r="F13"/>
  <c r="G10"/>
  <c r="G9"/>
  <c r="G155" l="1"/>
  <c r="F9"/>
  <c r="F92"/>
  <c r="G375"/>
  <c r="F157"/>
  <c r="F208"/>
  <c r="F188" s="1"/>
  <c r="F71"/>
  <c r="F70" s="1"/>
  <c r="F242"/>
  <c r="F241" s="1"/>
  <c r="F240" s="1"/>
  <c r="F325"/>
  <c r="F324" s="1"/>
  <c r="F323" s="1"/>
  <c r="F322" s="1"/>
  <c r="F321" s="1"/>
  <c r="F356"/>
  <c r="F375" l="1"/>
  <c r="F156"/>
  <c r="F155" s="1"/>
</calcChain>
</file>

<file path=xl/sharedStrings.xml><?xml version="1.0" encoding="utf-8"?>
<sst xmlns="http://schemas.openxmlformats.org/spreadsheetml/2006/main" count="1534" uniqueCount="370">
  <si>
    <t>Приложение 5</t>
  </si>
  <si>
    <t>к решению Совета депутатов городского поселения Умба Терского района</t>
  </si>
  <si>
    <t>"О бюджете муниципального образования городское поселение</t>
  </si>
  <si>
    <t>Умба Терского района на 2025 год и на плановый период 2026 и 2027 годов."</t>
  </si>
  <si>
    <t>Распределение бюджетных ассигнований на 2025 год по разделам и подразделам, целевым статьям и группам видов расходов классификации расходов бюджета</t>
  </si>
  <si>
    <t>рублей</t>
  </si>
  <si>
    <t>Раздел</t>
  </si>
  <si>
    <t>Под-раздел</t>
  </si>
  <si>
    <t>Целевая статья</t>
  </si>
  <si>
    <t>Вид расхода</t>
  </si>
  <si>
    <t>Сумма</t>
  </si>
  <si>
    <t>в том числе за счет средств федерального бюджета</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</si>
  <si>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</si>
  <si>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</si>
  <si>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</si>
  <si>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</si>
  <si>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</si>
  <si>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9900000000</t>
  </si>
  <si>
    <t>Непрограммная деятельность Совета депутатов муниципального образования городское поселение Умба</t>
  </si>
  <si>
    <t>9920000000</t>
  </si>
  <si>
    <t>Расходы на обеспечение функций депутатов представительного органа муниципального образования</t>
  </si>
  <si>
    <t>9920003030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</si>
  <si>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</si>
  <si>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</si>
  <si>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государственных (муниципальных) нужд</t>
  </si>
  <si>
    <t>200</t>
  </si>
  <si>
    <t>Расходы на выплаты по оплате труда работников органов местного самоуправления</t>
  </si>
  <si>
    <t>9920006010</t>
  </si>
  <si>
    <t>Расходы на обеспечение функций органов местного самоуправления</t>
  </si>
  <si>
    <t>9920006030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</si>
  <si>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</si>
  <si>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9920013060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</si>
  <si>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</si>
  <si>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9920091020</t>
  </si>
  <si>
    <t>Межбюджетные трансферты</t>
  </si>
  <si>
    <t>500</t>
  </si>
  <si>
    <t>Обеспечение проведения выборов и референдумов</t>
  </si>
  <si>
    <t>07</t>
  </si>
  <si>
    <t>Проведение выборов в представительные органы МО ГП Умба</t>
  </si>
  <si>
    <t>9920020530</t>
  </si>
  <si>
    <t>Иные бюджетные ассигнования</t>
  </si>
  <si>
    <t>800</t>
  </si>
  <si>
    <t>Резервные фонды</t>
  </si>
  <si>
    <t>11</t>
  </si>
  <si>
    <t>Непрограммная деятельность резервный фонд</t>
  </si>
  <si>
    <t>9930000000</t>
  </si>
  <si>
    <t>Резервный фонд администрации Терского района</t>
  </si>
  <si>
    <t>9930029010</t>
  </si>
  <si>
    <t>Другие общегосударственные вопросы</t>
  </si>
  <si>
    <t>13</t>
  </si>
  <si>
    <t>Муниципальная программа 6 "Повышение эффективности муниципального управления муниципального образования городское поселение Умба"</t>
  </si>
  <si>
    <t>0600000000</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</si>
  <si>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t>
  </si>
  <si>
    <t>0610000000</t>
  </si>
  <si>
    <t>Основное мероприятие 1 "Совершенствование и модернизация аппаратного и программного обеспечения информационно-вычислительной сети органов местного самоуправления"</t>
  </si>
  <si>
    <t>0610100000</t>
  </si>
  <si>
    <t>Прочие направления расходов муниципальной программы</t>
  </si>
  <si>
    <t>0610129990</t>
  </si>
  <si>
    <t xml:space="preserve">Подпрограмма 2 "Обслуживание деятельности органов местного самоуправления муниципального образования городское поселение Умба" </t>
  </si>
  <si>
    <t>0620000000</t>
  </si>
  <si>
    <t>Основное мероприятие 1 "Обеспечение исполнения муниципальных функций в рамках полномочий муниципального образования"</t>
  </si>
  <si>
    <t>0620100000</t>
  </si>
  <si>
    <t>0620129990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</si>
  <si>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</si>
  <si>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0620175540</t>
  </si>
  <si>
    <t>Закупка товаров, работ и услуг для государственных нужд</t>
  </si>
  <si>
    <t xml:space="preserve">Муниципальная программа 7 "Управление имуществом и жилищная политика муниципального образования городское поселение Умба" </t>
  </si>
  <si>
    <t>0700000000</t>
  </si>
  <si>
    <t xml:space="preserve">Подпрограмма 2 "Регулирование земельных и имущественных отношений на территории муниципального образования городское поселение Умба" </t>
  </si>
  <si>
    <t>0720000000</t>
  </si>
  <si>
    <t xml:space="preserve">Основное мероприятие 1 "Обеспечение реализации муниципальных функций в сфере управления муниципальным имуществом муниципального образования городское поселение Умба" </t>
  </si>
  <si>
    <t>0720100000</t>
  </si>
  <si>
    <t>0720129990</t>
  </si>
  <si>
    <t>Основное мероприятие 2 "Формирование земельных участков "</t>
  </si>
  <si>
    <t>0720200000</t>
  </si>
  <si>
    <t>0720229990</t>
  </si>
  <si>
    <t>Основное мероприятие 3 "Изготовление чертежей градостроительных планов земельных участков"</t>
  </si>
  <si>
    <t>0720300000</t>
  </si>
  <si>
    <t>0720329990</t>
  </si>
  <si>
    <t>Национальная оборона</t>
  </si>
  <si>
    <t>02</t>
  </si>
  <si>
    <t xml:space="preserve">Мобилизационная и вневойсковая подготовка
</t>
  </si>
  <si>
    <t>Подпрограмма 2 "Обслуживание деятельности органов местного самоуправления муниципального образования городское поселение Умба"</t>
  </si>
  <si>
    <t>Осуществление первичного воинского учета органами местного самоуправления поселений, муниципальных и городских округов</t>
  </si>
  <si>
    <t>0620151180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</si>
  <si>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</si>
  <si>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</si>
  <si>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</si>
  <si>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 xml:space="preserve">Муниципальная программа 4 "Повышение безопасности проживания населения и охрана окружающей среды муниципального образования городское поселение Умба" </t>
  </si>
  <si>
    <t>0400000000</t>
  </si>
  <si>
    <t xml:space="preserve">Подпрограмма 1 "Обеспечение условий для нормальной жизнедеятельности населения, предупреждение чрезвычайных ситуаций городского поселения Умба" </t>
  </si>
  <si>
    <t>0410000000</t>
  </si>
  <si>
    <t>Основное мероприятие 1 "Создание условий для устойчивого развития и совершенствования системы предупреждения чрезвычайных ситуаций и ликвидации их последствий"</t>
  </si>
  <si>
    <t>0410200000</t>
  </si>
  <si>
    <t>0410229990</t>
  </si>
  <si>
    <t>Резервный фонд администрации городского поселения Умба</t>
  </si>
  <si>
    <t>Обеспечение пожарной безопасности</t>
  </si>
  <si>
    <t>10</t>
  </si>
  <si>
    <t xml:space="preserve">Муниципальная программа 4 "Повышение безопаности проживания населения и охрана окружающей среды муниципального образования городское поселение Умба" </t>
  </si>
  <si>
    <t xml:space="preserve">Подпрограмма 4 "Обеспечение пожарной безопасности на территории городского поселения Умба" </t>
  </si>
  <si>
    <t>0440000000</t>
  </si>
  <si>
    <t xml:space="preserve">Основное мероприятие 1 "Обеспечение условий для нормальной жизнедеятельности населения городского поселения Умба" </t>
  </si>
  <si>
    <t>0440100000</t>
  </si>
  <si>
    <t>0440129990</t>
  </si>
  <si>
    <t>Другие вопросы в области национальной безопасности и правоохранительной деятельности</t>
  </si>
  <si>
    <t>14</t>
  </si>
  <si>
    <t>Социальное обеспечение и иные выплаты населению</t>
  </si>
  <si>
    <t>300</t>
  </si>
  <si>
    <t>Национальная экономика</t>
  </si>
  <si>
    <t>04</t>
  </si>
  <si>
    <t>Сельское хозяйство и рыболовство</t>
  </si>
  <si>
    <t>05</t>
  </si>
  <si>
    <t xml:space="preserve">Муниципальная программа 3 "Жилищно-коммунальное хозяйство муниципального образования городское поселение Умба" </t>
  </si>
  <si>
    <t>0300000000</t>
  </si>
  <si>
    <t>Подпрограмма 5. Регулирование численности безнадзорных животных</t>
  </si>
  <si>
    <t>0350000000</t>
  </si>
  <si>
    <t>Основное мероприятие 1. Отлов и содержание безнадзорных животных в условиях карантина в течение 10 дней</t>
  </si>
  <si>
    <t>0350100000</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</si>
  <si>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</si>
  <si>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0350175590</t>
  </si>
  <si>
    <t>Основное мероприятие 2. Содержание безнадзорных животных на время розыска собственника до 173 дней</t>
  </si>
  <si>
    <t>0350200000</t>
  </si>
  <si>
    <t>Погашение задолженности по исполнительному листу</t>
  </si>
  <si>
    <t>0350229980</t>
  </si>
  <si>
    <t>0350229990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</si>
  <si>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</si>
  <si>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0350275590</t>
  </si>
  <si>
    <t>Основное мероприятие 3. Осуществление деятельности по регулированию численности безнадзорных животных</t>
  </si>
  <si>
    <t>0350300000</t>
  </si>
  <si>
    <t>0350375590</t>
  </si>
  <si>
    <t>0350329990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</si>
  <si>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</si>
  <si>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08</t>
  </si>
  <si>
    <t>0900177110</t>
  </si>
  <si>
    <t xml:space="preserve">Софинансирование иных межбюджетных трансферов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</si>
  <si>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09001S7110</t>
  </si>
  <si>
    <t>Основное мероприятие 2 "Финансовая поддержка доставки продовольственных товаров (за исключением подакцизных) в районы Мурманской области с ограниченными сроками завоза грузов"</t>
  </si>
  <si>
    <t>0900200000</t>
  </si>
  <si>
    <t>0900229990</t>
  </si>
  <si>
    <t>Дорожное хозяйство (дорожные фонды)</t>
  </si>
  <si>
    <t xml:space="preserve">         </t>
  </si>
  <si>
    <t>Муниципальная программа 3 "Жилищно-коммунальное хозяйство муниципального образования городское поселение Умба"</t>
  </si>
  <si>
    <t>Подпрограмма 2 "Благоустройство территории муниципального образования городское поселение Умба"</t>
  </si>
  <si>
    <t>0320000000</t>
  </si>
  <si>
    <t>Основное мероприятие 7 "Содержание и ремонт автомобильных дорог, дворовых территорий многоквартирных домов и проездов к ним"</t>
  </si>
  <si>
    <t>0320700000</t>
  </si>
  <si>
    <t>0320729990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</si>
  <si>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</si>
  <si>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032079Д150</t>
  </si>
  <si>
    <t>Иной межбюджетный трансферт из областного бюджета местным бюджетам на реализацию мероприятий, направленных на выполнение работ по ямочному ремонту дворовых проездов за счет дорожного фонда</t>
  </si>
  <si>
    <t>0320749250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</si>
  <si>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</si>
  <si>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0320749260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</si>
  <si>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</si>
  <si>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03207SД150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</si>
  <si>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</si>
  <si>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03207S9260</t>
  </si>
  <si>
    <t>Связь и информатика</t>
  </si>
  <si>
    <t xml:space="preserve">Муниципальная программа 6 "Повышение эффективности муниципального управления муниципального образования городское поселение Умба" </t>
  </si>
  <si>
    <t>Подпрограмма 1 "Развитие информационного общества, создание системы "Электронный муниципалитет" в муниципальном образовании городское поселение Умба Терского района"</t>
  </si>
  <si>
    <t>Основное мероприятие 1 "Совершенствование и модернизация аппаратного и программного обеспечения "</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</si>
  <si>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</si>
  <si>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0610170570</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</si>
  <si>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</si>
  <si>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06101S0570</t>
  </si>
  <si>
    <t>Основное мероприятие 2. Содействие в создании условий для оказания услуг связи на всей территории Мурманской области</t>
  </si>
  <si>
    <t>0610200000</t>
  </si>
  <si>
    <t>Иной межбюджетный трансферт муниципальным образованиям на проведение текущего ремонта отделений связи ПАО "Почта России"</t>
  </si>
  <si>
    <t>0610277340</t>
  </si>
  <si>
    <t>Другие вопросы в области национальной экономики</t>
  </si>
  <si>
    <t>12</t>
  </si>
  <si>
    <t>Основное мероприятие 4 "Внесение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</si>
  <si>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0720400000</t>
  </si>
  <si>
    <t>Внесение изменений в документы территориального планирования и градостроительного зонирования, а также государственный кадастровый учет территориальных зон</t>
  </si>
  <si>
    <t>0720429990</t>
  </si>
  <si>
    <t>Жилищно-коммунальное хозяйство</t>
  </si>
  <si>
    <t>Жилищное хозяйство</t>
  </si>
  <si>
    <t>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t>
  </si>
  <si>
    <t>0310000000</t>
  </si>
  <si>
    <t>Основное мероприятие 2 "Возмещение затрат по пустующему муниципальному жилищному фонду и выморочному имуществу"</t>
  </si>
  <si>
    <t>0310200000</t>
  </si>
  <si>
    <t>0310229990</t>
  </si>
  <si>
    <t xml:space="preserve">Подпрограмма 2 "Благоустройство территории муниципального образования городское поселение Умба" </t>
  </si>
  <si>
    <t>Капитальный ремонт, ремонт и содержание автомобильных дорог и дворовых территорий многоквартирных домов и проездов к ним</t>
  </si>
  <si>
    <t>Субсидия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</si>
  <si>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0320770960</t>
  </si>
  <si>
    <t>Капитальные вложения в объекты недвижимого имущества государственной (муниципальной) собственности</t>
  </si>
  <si>
    <t>400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</si>
  <si>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</si>
  <si>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03207S0960</t>
  </si>
  <si>
    <t xml:space="preserve">Подпрограмма 4 "Проведение капитального ремонта многоквартирных домов в  муниципальном образовании городское поселение Умба" </t>
  </si>
  <si>
    <t>0340000000</t>
  </si>
  <si>
    <t>Основное мероприятие 1 "Капитальный ремонт жилищного фонда"</t>
  </si>
  <si>
    <t>0340100000</t>
  </si>
  <si>
    <t>0340129990</t>
  </si>
  <si>
    <t>Основное мероприятие 2 .Капитальный и текущий ремонт, содержание муниципального жилищного фонда</t>
  </si>
  <si>
    <t>0340200000</t>
  </si>
  <si>
    <t>Иные межбюджетные трансферты на осуществление части полномочий по решению вопросов местного значения поселениями</t>
  </si>
  <si>
    <t>0340220091</t>
  </si>
  <si>
    <t>0340229990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</si>
  <si>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</si>
  <si>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0340270850</t>
  </si>
  <si>
    <t>Субсидии на реализацию инициативных проектов в муниципальных образованиях Мурманской области</t>
  </si>
  <si>
    <t>0340270950</t>
  </si>
  <si>
    <t>Софинансирование субсидии на оплату взносов на капитальный ремонт за муниципальный жилой фонд в многоквартирных домах Мурманской области</t>
  </si>
  <si>
    <t>03402S0850</t>
  </si>
  <si>
    <t>Софинансирование субсидии на реализацию инициативных проектов в муниципальных образованиях Мурманской области</t>
  </si>
  <si>
    <t>03402S0950</t>
  </si>
  <si>
    <t>Подпрограмма 1 "Переселение граждан из аварийного жилищного фонда  в муниципальном образовании городское поселение Умба на 2019-2025 годы"</t>
  </si>
  <si>
    <t>0710000000</t>
  </si>
  <si>
    <t>Основное мероприятие 1 "Создание безопасных и благоприятных условий проживания граждан"</t>
  </si>
  <si>
    <t>0710100000</t>
  </si>
  <si>
    <t>0710129990</t>
  </si>
  <si>
    <t>Субсидия бюджетам муниципальных образований Мурманской области на софинансирование мероприятий по ремонту жилых помещений</t>
  </si>
  <si>
    <t>0710170670</t>
  </si>
  <si>
    <t>Софинансирование субсидии бюджетам муниципальных образований Мурманской области на софинансирование мероприятий по ремонту жилых помещений</t>
  </si>
  <si>
    <t>07101S0670</t>
  </si>
  <si>
    <t>Субсидия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</si>
  <si>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0710171220</t>
  </si>
  <si>
    <t>Софинансирование субсидии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</si>
  <si>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07101S1220</t>
  </si>
  <si>
    <t>Основное мероприятие 2 "Сокращение непригодного для проживания жилищного фонда"</t>
  </si>
  <si>
    <t>0710200000</t>
  </si>
  <si>
    <t>Обеспечение мероприятий по переселению граждан из аварийного жилищного фонда</t>
  </si>
  <si>
    <t>0710267484</t>
  </si>
  <si>
    <t>071F367484</t>
  </si>
  <si>
    <t>Софинансирование обеспечения мероприятий по переселению граждан из аварийного жилищного фонда</t>
  </si>
  <si>
    <t>071026748S</t>
  </si>
  <si>
    <t>Коммунальное хозяйство</t>
  </si>
  <si>
    <t xml:space="preserve">Подпрограмма 1 "Ремонт и содержание муниципальной собственности и объектов коммунального хозяйства муниципального образования городское поселение Умба" </t>
  </si>
  <si>
    <t>Основное мероприятие 1 "Обеспечение устойчивого функционирования жилищно-коммунального хозяйства"</t>
  </si>
  <si>
    <t>0310100000</t>
  </si>
  <si>
    <t>0310129990</t>
  </si>
  <si>
    <t xml:space="preserve">Подпрограмма 3 "Подготовка объектов и систем жизнеобеспечения в муниципальном образовании городское поселение Умба" </t>
  </si>
  <si>
    <t>0330000000</t>
  </si>
  <si>
    <t>Основное мероприятие 1 "Обеспечение готовности коммунальных систем жизнеобеспечения к осенне-зимнему периоду"</t>
  </si>
  <si>
    <t>0330100000</t>
  </si>
  <si>
    <t>0330129990</t>
  </si>
  <si>
    <t>Основное мероприятие 2 "Обеспечение готовности к работе объектов коммунального хозяйства"</t>
  </si>
  <si>
    <t>0330200000</t>
  </si>
  <si>
    <t>Возмещение части затрат, возникающих при оказании населению услуг общественных бань</t>
  </si>
  <si>
    <t>0330229990</t>
  </si>
  <si>
    <t>Благоустройство</t>
  </si>
  <si>
    <t>Основное мероприятие 1 "Организация наружного освещения дорог и улиц"</t>
  </si>
  <si>
    <t>0320100000</t>
  </si>
  <si>
    <t>0320129990</t>
  </si>
  <si>
    <t>Основное мероприятие 2 "Содержание и обустройство мест захоронения"</t>
  </si>
  <si>
    <t>0320200000</t>
  </si>
  <si>
    <t>0320229990</t>
  </si>
  <si>
    <t>Основное мероприятие 3 "Транспортировка трупов на судмедэкспертизу"</t>
  </si>
  <si>
    <t>0320300000</t>
  </si>
  <si>
    <t>0320329990</t>
  </si>
  <si>
    <t>Основное мероприятие 5 "Выполнение работ по содержанию контейнерных площадок, тротуаров, детских городков, спортивных комплексов общего пользования в МО ГП Умба"</t>
  </si>
  <si>
    <t>0320500000</t>
  </si>
  <si>
    <t>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</si>
  <si>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0320500050</t>
  </si>
  <si>
    <t>Предоставление субсидий бюджетным, автономным учреждениям и иным некоммерческим организациям</t>
  </si>
  <si>
    <t>600</t>
  </si>
  <si>
    <t>0320513060</t>
  </si>
  <si>
    <t>0320529990</t>
  </si>
  <si>
    <t>Устройство и замена игровых комплексов и оборудования на детских площадках (средства благотворителя)</t>
  </si>
  <si>
    <t>0320529991</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</si>
  <si>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</si>
  <si>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0320571100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</si>
  <si>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</si>
  <si>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03205S1100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</si>
  <si>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</si>
  <si>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032057736U</t>
  </si>
  <si>
    <t xml:space="preserve">Софинансирование  местного бюджета на проведение временных общественно полезных работ </t>
  </si>
  <si>
    <t>03205S740U</t>
  </si>
  <si>
    <t>Иной межбюджетный трансферт из областного бюджета местным бюджетам на проведение временных общественно полезных работ в Мурманской области в мае-декабре 2023 года (за счет средств резервного фонда Правительства Мурманской области)</t>
  </si>
  <si>
    <t>032057719U</t>
  </si>
  <si>
    <t>Основное мероприятие 6 "Озеленение"</t>
  </si>
  <si>
    <t>0320600000</t>
  </si>
  <si>
    <t>0320629990</t>
  </si>
  <si>
    <t>Муниципальная программа 10 "Формирование современной городской среды на территории муниципального образования городское поселение Умба"</t>
  </si>
  <si>
    <t>1000000000</t>
  </si>
  <si>
    <t>Основное мероприятие 1 "Повышение уровня благоустройства дворовых территорий муниципального образования городское поселение Умба Терского района"</t>
  </si>
  <si>
    <t>1000100000</t>
  </si>
  <si>
    <t>1000129990</t>
  </si>
  <si>
    <t>Основное мероприятие 2 "Повышение уровня благоустройства территорий общего пользования муниципального образования городское поселение Умба Терского района"</t>
  </si>
  <si>
    <t>1000200000</t>
  </si>
  <si>
    <t>1000229990</t>
  </si>
  <si>
    <t>Субсидия бюджетам муниципальных образований на реализацию проектов по поддержке местных инициатив</t>
  </si>
  <si>
    <t>1000270950</t>
  </si>
  <si>
    <t>Софинансирование субсидии муниципальным образованиям на реализацию проектов по поддержке местных инициатив</t>
  </si>
  <si>
    <t>10002S0950</t>
  </si>
  <si>
    <t>Региональный проект "Формирование комфортной городской среды"</t>
  </si>
  <si>
    <t>100F200000</t>
  </si>
  <si>
    <t>Реализация программ формирования современной городской среды</t>
  </si>
  <si>
    <t>100F255550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</si>
  <si>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</si>
  <si>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100F271210</t>
  </si>
  <si>
    <t>Софинансирование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</si>
  <si>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100F2S1210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</si>
  <si>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(за счет средств резерного фонда Правительства Мурманской области)</t>
  </si>
  <si>
    <t>100F27121U</t>
  </si>
  <si>
    <t>100F2S121U</t>
  </si>
  <si>
    <t>Другие вопросы в области жилищно-коммунального хозяйства</t>
  </si>
  <si>
    <t xml:space="preserve">Муниципальная программа 5 "Энергосбережение и повышение энергоэффективности муниципального образования городское поселение Умба Терского района" </t>
  </si>
  <si>
    <t>0500000000</t>
  </si>
  <si>
    <t>Основное мероприятие 1 "Обеспечение учета используемых энергетических ресурсов с применением приборов учета используемых энергетических ресурсов в жилом фонде"</t>
  </si>
  <si>
    <t>0500100000</t>
  </si>
  <si>
    <t>0500129990</t>
  </si>
  <si>
    <t xml:space="preserve">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 (за счет средств резервного фонда Правительства Мурманской области)
</t>
  </si>
  <si>
    <t>993К077130</t>
  </si>
  <si>
    <t>Охрана окружающей среды</t>
  </si>
  <si>
    <t>06</t>
  </si>
  <si>
    <t>Охрана объектов растительного и животного мира и среды их обитания</t>
  </si>
  <si>
    <t xml:space="preserve">Подпрограмма 2 "Охрана окружающей среды муниципального образования городское поселение Умба" </t>
  </si>
  <si>
    <t>0420000000</t>
  </si>
  <si>
    <t>Основное мероприятие 1 "Содержание в чистоте помещений, зданий, дворов, иного имущества "</t>
  </si>
  <si>
    <t>0420100000</t>
  </si>
  <si>
    <t>0420129990</t>
  </si>
  <si>
    <t xml:space="preserve">Культура и кинематография </t>
  </si>
  <si>
    <t xml:space="preserve">Культура </t>
  </si>
  <si>
    <t xml:space="preserve">Муниципальная программа 1 "Развитие культуры в муниципальном образовании городское поселение Умба Терского района" </t>
  </si>
  <si>
    <t>0100000000</t>
  </si>
  <si>
    <t xml:space="preserve">Подпрограмма 1 "Развитие творческого потенциала и организация досуга населения муниципального образования городское поселение Умба" </t>
  </si>
  <si>
    <t>0110000000</t>
  </si>
  <si>
    <t>Основное мероприятие 1 "Создание условий для организации досуга и обеспечения жителей услугами организаций культуры"</t>
  </si>
  <si>
    <t>0110100000</t>
  </si>
  <si>
    <t>0110100050</t>
  </si>
  <si>
    <t>0110113060</t>
  </si>
  <si>
    <t>0110171100</t>
  </si>
  <si>
    <t>Софинансирование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t>
  </si>
  <si>
    <t>01101S1100</t>
  </si>
  <si>
    <t>Основное мероприятие 2 " Укрепление материально-технической базы, ремонт и капитальный ремонт культурно-досуговых учреждений "</t>
  </si>
  <si>
    <t>0110200000</t>
  </si>
  <si>
    <t>Субсидия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</si>
  <si>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0110271060</t>
  </si>
  <si>
    <t>Софинансирование 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</si>
  <si>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01102S1060</t>
  </si>
  <si>
    <t>Обеспечение развития и укрепления материально-технической базы домов культуры в населенных пунктах с числом жителей до 50 тысяч человек</t>
  </si>
  <si>
    <t>01102L4670</t>
  </si>
  <si>
    <t>Основное мероприятие 3 "Проведение праздничных мероприятий"</t>
  </si>
  <si>
    <t>0110300000</t>
  </si>
  <si>
    <t>0110329990</t>
  </si>
  <si>
    <t>Основное мероприятие 4.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</si>
  <si>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0110400000</t>
  </si>
  <si>
    <t>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</si>
  <si>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0110473140</t>
  </si>
  <si>
    <t>Софинансирование субсидии муниципальным образованиям Мурманской области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</si>
  <si>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01104S3140</t>
  </si>
  <si>
    <t>Основное мероприятие 5. 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</si>
  <si>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0110500000</t>
  </si>
  <si>
    <t>0110573140</t>
  </si>
  <si>
    <t>01105S3140</t>
  </si>
  <si>
    <t>Социальная политика</t>
  </si>
  <si>
    <t>Пенсионное обеспечение</t>
  </si>
  <si>
    <t>Основное мероприятие 2 "Пенсионное обеспечение"</t>
  </si>
  <si>
    <t>0620200000</t>
  </si>
  <si>
    <t>Доплаты к пенсиям государственных служащих субъектов Российской Федерации и муниципальных служащих</t>
  </si>
  <si>
    <t>0620213020</t>
  </si>
  <si>
    <t>Социальное обеспечение населения</t>
  </si>
  <si>
    <t xml:space="preserve">Муниципальная программа 8 "Обеспечение жильем молодых семей муниципального образования городское поселение Умба" </t>
  </si>
  <si>
    <t>0800000000</t>
  </si>
  <si>
    <t>Основное мероприятие 1 "Обеспечение деятельности по выполнению муниципальных функций органов местного самоуправления"</t>
  </si>
  <si>
    <t>0800100000</t>
  </si>
  <si>
    <t>Реализация мероприятий по обеспечению жильем молодых семей</t>
  </si>
  <si>
    <t>08001L4970</t>
  </si>
  <si>
    <t>Обслуживание государственного и муниципального долга</t>
  </si>
  <si>
    <t>Обслуживание государственного внутреннего и муниципального долга</t>
  </si>
  <si>
    <t xml:space="preserve">Муниципальная программа 7 "Повышение эффективности муниципального управления муниципального образования городское поселение Умба" </t>
  </si>
  <si>
    <t>Обеспечение исполнения муниципальных функций в рамках полномочий муниципального образования</t>
  </si>
  <si>
    <t>Процентные платежи по муниципальному долгу городского поселения Умба</t>
  </si>
  <si>
    <t>0620120030</t>
  </si>
  <si>
    <t>Обслуживание государственного (муниципального) долга</t>
  </si>
  <si>
    <t>700</t>
  </si>
  <si>
    <t>ВСЕГО"</t>
  </si>
</sst>
</file>

<file path=xl/styles.xml><?xml version="1.0" encoding="utf-8"?>
<styleSheet xmlns="http://schemas.openxmlformats.org/spreadsheetml/2006/main">
  <numFmts count="1">
    <numFmt numFmtId="164" formatCode="#,##0.0"/>
  </numFmts>
  <fonts count="10">
    <font>
      <sz val="10"/>
      <color theme="1"/>
      <name val="Arial Cyr"/>
    </font>
    <font>
      <sz val="10"/>
      <name val="Times New Roman"/>
    </font>
    <font>
      <sz val="12"/>
      <name val="Times New Roman Cyr"/>
    </font>
    <font>
      <sz val="12"/>
      <name val="Times New Roman"/>
    </font>
    <font>
      <b/>
      <sz val="12"/>
      <name val="Times New Roman Cyr"/>
    </font>
    <font>
      <sz val="9"/>
      <name val="Times New Roman CYR"/>
    </font>
    <font>
      <sz val="10"/>
      <name val="Times New Roman CYR"/>
    </font>
    <font>
      <i/>
      <sz val="8"/>
      <name val="Times New Roman"/>
    </font>
    <font>
      <b/>
      <sz val="12"/>
      <color theme="1"/>
      <name val="Times New Roman"/>
    </font>
    <font>
      <b/>
      <sz val="12"/>
      <name val="Times New Roman"/>
    </font>
  </fonts>
  <fills count="4">
    <fill>
      <patternFill patternType="none"/>
    </fill>
    <fill>
      <patternFill patternType="gray125"/>
    </fill>
    <fill>
      <patternFill patternType="solid">
        <fgColor theme="0"/>
        <bgColor theme="0"/>
      </patternFill>
    </fill>
    <fill>
      <patternFill patternType="solid">
        <fgColor theme="0"/>
        <bgColor indexed="5"/>
      </patternFill>
    </fill>
  </fills>
  <borders count="10">
    <border>
      <left/>
      <right/>
      <top/>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medium">
        <color auto="1"/>
      </left>
      <right style="hair">
        <color auto="1"/>
      </right>
      <top/>
      <bottom style="hair">
        <color auto="1"/>
      </bottom>
      <diagonal/>
    </border>
    <border>
      <left style="thin">
        <color auto="1"/>
      </left>
      <right/>
      <top style="thin">
        <color auto="1"/>
      </top>
      <bottom style="thin">
        <color auto="1"/>
      </bottom>
      <diagonal/>
    </border>
    <border>
      <left style="thin">
        <color theme="1"/>
      </left>
      <right style="thin">
        <color theme="1"/>
      </right>
      <top style="thin">
        <color theme="1"/>
      </top>
      <bottom style="thin">
        <color theme="1"/>
      </bottom>
      <diagonal/>
    </border>
    <border>
      <left/>
      <right style="thin">
        <color auto="1"/>
      </right>
      <top style="thin">
        <color auto="1"/>
      </top>
      <bottom style="thin">
        <color auto="1"/>
      </bottom>
      <diagonal/>
    </border>
  </borders>
  <cellStyleXfs count="2">
    <xf numFmtId="0" fontId="0" fillId="0" borderId="0"/>
    <xf numFmtId="0" fontId="1" fillId="0" borderId="0">
      <alignment vertical="top" wrapText="1"/>
    </xf>
  </cellStyleXfs>
  <cellXfs count="75">
    <xf numFmtId="0" fontId="0" fillId="0" borderId="0" xfId="0"/>
    <xf numFmtId="0" fontId="2" fillId="2" borderId="0" xfId="0" applyFont="1" applyFill="1" applyAlignment="1">
      <alignment vertical="center" wrapText="1"/>
    </xf>
    <xf numFmtId="49" fontId="2" fillId="2" borderId="0" xfId="0" applyNumberFormat="1" applyFont="1" applyFill="1" applyAlignment="1">
      <alignment horizontal="center"/>
    </xf>
    <xf numFmtId="0" fontId="2" fillId="2" borderId="0" xfId="0" applyFont="1" applyFill="1"/>
    <xf numFmtId="0" fontId="3" fillId="2" borderId="0" xfId="0" applyFont="1" applyFill="1" applyAlignment="1">
      <alignment horizontal="right" wrapText="1"/>
    </xf>
    <xf numFmtId="0" fontId="3" fillId="2" borderId="0" xfId="0" applyFont="1" applyFill="1" applyAlignment="1">
      <alignment horizontal="right"/>
    </xf>
    <xf numFmtId="0" fontId="3" fillId="2" borderId="0" xfId="0" applyFont="1" applyFill="1"/>
    <xf numFmtId="49" fontId="2" fillId="2" borderId="0" xfId="0" applyNumberFormat="1" applyFont="1" applyFill="1" applyAlignment="1">
      <alignment horizontal="center" wrapText="1"/>
    </xf>
    <xf numFmtId="49" fontId="5" fillId="2" borderId="1" xfId="0" applyNumberFormat="1" applyFont="1" applyFill="1" applyBorder="1" applyAlignment="1">
      <alignment horizontal="center"/>
    </xf>
    <xf numFmtId="49" fontId="5" fillId="2" borderId="1" xfId="0" applyNumberFormat="1" applyFont="1" applyFill="1" applyBorder="1" applyAlignment="1">
      <alignment horizontal="right"/>
    </xf>
    <xf numFmtId="0" fontId="6" fillId="2" borderId="0" xfId="0" applyFont="1" applyFill="1" applyAlignment="1">
      <alignment horizontal="center" vertical="center"/>
    </xf>
    <xf numFmtId="0" fontId="6" fillId="2" borderId="2" xfId="0" applyFont="1" applyFill="1" applyBorder="1" applyAlignment="1">
      <alignment horizontal="center" vertical="center" wrapText="1"/>
    </xf>
    <xf numFmtId="49" fontId="6" fillId="2" borderId="3"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wrapText="1"/>
    </xf>
    <xf numFmtId="49" fontId="6" fillId="2" borderId="4"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2" borderId="0" xfId="0" applyFont="1" applyFill="1"/>
    <xf numFmtId="0" fontId="4" fillId="2" borderId="5" xfId="0" applyFont="1" applyFill="1" applyBorder="1" applyAlignment="1">
      <alignment vertical="center" wrapText="1"/>
    </xf>
    <xf numFmtId="49" fontId="4" fillId="2" borderId="5" xfId="0" applyNumberFormat="1" applyFont="1" applyFill="1" applyBorder="1" applyAlignment="1">
      <alignment horizontal="center"/>
    </xf>
    <xf numFmtId="4" fontId="4" fillId="2" borderId="5" xfId="0" applyNumberFormat="1" applyFont="1" applyFill="1" applyBorder="1" applyAlignment="1">
      <alignment horizontal="right"/>
    </xf>
    <xf numFmtId="0" fontId="2" fillId="2" borderId="0" xfId="0" applyFont="1" applyFill="1" applyAlignment="1">
      <alignment horizontal="left" wrapText="1"/>
    </xf>
    <xf numFmtId="0" fontId="4" fillId="2" borderId="5" xfId="0" applyFont="1" applyFill="1" applyBorder="1" applyAlignment="1">
      <alignment horizontal="left" vertical="center" wrapText="1"/>
    </xf>
    <xf numFmtId="49" fontId="4" fillId="2" borderId="5" xfId="0" applyNumberFormat="1" applyFont="1" applyFill="1" applyBorder="1" applyAlignment="1">
      <alignment horizontal="center" wrapText="1"/>
    </xf>
    <xf numFmtId="49" fontId="2" fillId="2" borderId="5" xfId="0" applyNumberFormat="1" applyFont="1" applyFill="1" applyBorder="1" applyAlignment="1">
      <alignment horizontal="center" wrapText="1"/>
    </xf>
    <xf numFmtId="4" fontId="4" fillId="2" borderId="5" xfId="0" applyNumberFormat="1" applyFont="1" applyFill="1" applyBorder="1" applyAlignment="1">
      <alignment horizontal="right" wrapText="1"/>
    </xf>
    <xf numFmtId="0" fontId="3" fillId="2" borderId="5" xfId="0" applyFont="1" applyFill="1" applyBorder="1" applyAlignment="1">
      <alignment horizontal="left" vertical="center" wrapText="1"/>
    </xf>
    <xf numFmtId="4" fontId="2" fillId="2" borderId="5" xfId="0" applyNumberFormat="1" applyFont="1" applyFill="1" applyBorder="1" applyAlignment="1">
      <alignment horizontal="right" wrapText="1"/>
    </xf>
    <xf numFmtId="0" fontId="2" fillId="2" borderId="5" xfId="0" applyFont="1" applyFill="1" applyBorder="1" applyAlignment="1">
      <alignment horizontal="left" vertical="center" wrapText="1"/>
    </xf>
    <xf numFmtId="0" fontId="3" fillId="2" borderId="5" xfId="0" applyFont="1" applyFill="1" applyBorder="1" applyAlignment="1" applyProtection="1">
      <alignment horizontal="left" vertical="center" wrapText="1"/>
    </xf>
    <xf numFmtId="49" fontId="8" fillId="2" borderId="6" xfId="0" applyNumberFormat="1" applyFont="1" applyFill="1" applyBorder="1" applyAlignment="1" applyProtection="1">
      <alignment horizontal="left" vertical="top" wrapText="1"/>
    </xf>
    <xf numFmtId="49" fontId="2" fillId="2" borderId="5" xfId="0" applyNumberFormat="1" applyFont="1" applyFill="1" applyBorder="1" applyAlignment="1">
      <alignment horizontal="center"/>
    </xf>
    <xf numFmtId="0" fontId="2" fillId="2" borderId="5" xfId="0" applyFont="1" applyFill="1" applyBorder="1" applyAlignment="1">
      <alignment vertical="center" wrapText="1"/>
    </xf>
    <xf numFmtId="0" fontId="3" fillId="2" borderId="5" xfId="0" applyFont="1" applyFill="1" applyBorder="1" applyAlignment="1">
      <alignment horizontal="center" wrapText="1"/>
    </xf>
    <xf numFmtId="4" fontId="2" fillId="2" borderId="5" xfId="0" applyNumberFormat="1" applyFont="1" applyFill="1" applyBorder="1" applyAlignment="1">
      <alignment horizontal="right"/>
    </xf>
    <xf numFmtId="0" fontId="3" fillId="2" borderId="5" xfId="0" applyFont="1" applyFill="1" applyBorder="1" applyAlignment="1">
      <alignment wrapText="1"/>
    </xf>
    <xf numFmtId="0" fontId="9" fillId="2" borderId="5" xfId="0" applyFont="1" applyFill="1" applyBorder="1" applyAlignment="1" applyProtection="1">
      <alignment horizontal="left" vertical="center" wrapText="1"/>
    </xf>
    <xf numFmtId="0" fontId="3" fillId="2" borderId="0" xfId="0" applyFont="1" applyFill="1" applyAlignment="1">
      <alignment horizontal="left" vertical="center" wrapText="1"/>
    </xf>
    <xf numFmtId="49" fontId="3" fillId="2" borderId="5" xfId="0" applyNumberFormat="1" applyFont="1" applyFill="1" applyBorder="1" applyAlignment="1">
      <alignment horizontal="center" wrapText="1"/>
    </xf>
    <xf numFmtId="0" fontId="9" fillId="0" borderId="5" xfId="0" applyFont="1" applyBorder="1" applyAlignment="1">
      <alignment horizontal="left" vertical="center" wrapText="1"/>
    </xf>
    <xf numFmtId="0" fontId="3" fillId="0" borderId="5" xfId="0" applyFont="1" applyBorder="1" applyAlignment="1">
      <alignment horizontal="left" vertical="center" wrapText="1"/>
    </xf>
    <xf numFmtId="0" fontId="9" fillId="2" borderId="5" xfId="0" applyFont="1" applyFill="1" applyBorder="1" applyAlignment="1">
      <alignment horizontal="left" vertical="center" wrapText="1"/>
    </xf>
    <xf numFmtId="0" fontId="9" fillId="2" borderId="5" xfId="0" applyFont="1" applyFill="1" applyBorder="1" applyAlignment="1">
      <alignment horizontal="center" wrapText="1"/>
    </xf>
    <xf numFmtId="4" fontId="3" fillId="2" borderId="5" xfId="0" applyNumberFormat="1" applyFont="1" applyFill="1" applyBorder="1" applyAlignment="1">
      <alignment horizontal="right" wrapText="1"/>
    </xf>
    <xf numFmtId="0" fontId="3" fillId="0" borderId="5" xfId="0" applyFont="1" applyBorder="1" applyAlignment="1">
      <alignment horizontal="justify" vertical="top" wrapText="1"/>
    </xf>
    <xf numFmtId="0" fontId="3" fillId="0" borderId="0" xfId="0" applyFont="1" applyAlignment="1">
      <alignment horizontal="justify" vertical="top" wrapText="1"/>
    </xf>
    <xf numFmtId="0" fontId="9" fillId="2" borderId="5" xfId="0" applyFont="1" applyFill="1" applyBorder="1" applyAlignment="1">
      <alignment wrapText="1"/>
    </xf>
    <xf numFmtId="49" fontId="9" fillId="2" borderId="5" xfId="0" applyNumberFormat="1" applyFont="1" applyFill="1" applyBorder="1" applyAlignment="1">
      <alignment horizontal="center" wrapText="1"/>
    </xf>
    <xf numFmtId="0" fontId="2" fillId="0" borderId="0" xfId="0" applyFont="1" applyAlignment="1">
      <alignment vertical="center" wrapText="1"/>
    </xf>
    <xf numFmtId="49" fontId="3" fillId="0" borderId="5" xfId="0" applyNumberFormat="1" applyFont="1" applyBorder="1" applyAlignment="1">
      <alignment horizontal="center" wrapText="1"/>
    </xf>
    <xf numFmtId="49" fontId="2" fillId="0" borderId="5" xfId="0" applyNumberFormat="1" applyFont="1" applyBorder="1" applyAlignment="1">
      <alignment horizontal="center"/>
    </xf>
    <xf numFmtId="49" fontId="2" fillId="0" borderId="5" xfId="0" applyNumberFormat="1" applyFont="1" applyBorder="1" applyAlignment="1">
      <alignment horizontal="center" wrapText="1"/>
    </xf>
    <xf numFmtId="0" fontId="2" fillId="0" borderId="5" xfId="0" applyFont="1" applyBorder="1" applyAlignment="1">
      <alignment vertical="center" wrapText="1"/>
    </xf>
    <xf numFmtId="0" fontId="3" fillId="0" borderId="5" xfId="0" applyFont="1" applyBorder="1" applyAlignment="1">
      <alignment horizontal="center" wrapText="1"/>
    </xf>
    <xf numFmtId="0" fontId="3" fillId="2" borderId="5" xfId="0" applyFont="1" applyFill="1" applyBorder="1" applyAlignment="1">
      <alignment horizontal="left" vertical="top" wrapText="1"/>
    </xf>
    <xf numFmtId="0" fontId="3" fillId="2" borderId="0" xfId="0" applyFont="1" applyFill="1" applyAlignment="1">
      <alignment horizontal="left" vertical="top" wrapText="1"/>
    </xf>
    <xf numFmtId="49" fontId="2" fillId="2" borderId="2" xfId="0" applyNumberFormat="1" applyFont="1" applyFill="1" applyBorder="1" applyAlignment="1">
      <alignment horizontal="center"/>
    </xf>
    <xf numFmtId="49" fontId="3" fillId="2" borderId="7" xfId="0" applyNumberFormat="1" applyFont="1" applyFill="1" applyBorder="1" applyAlignment="1">
      <alignment horizontal="center" wrapText="1"/>
    </xf>
    <xf numFmtId="49" fontId="2" fillId="2" borderId="8" xfId="0" applyNumberFormat="1" applyFont="1" applyFill="1" applyBorder="1" applyAlignment="1">
      <alignment horizontal="center"/>
    </xf>
    <xf numFmtId="49" fontId="2" fillId="2" borderId="9" xfId="0" applyNumberFormat="1" applyFont="1" applyFill="1" applyBorder="1" applyAlignment="1">
      <alignment horizontal="center" wrapText="1"/>
    </xf>
    <xf numFmtId="0" fontId="3" fillId="2" borderId="7" xfId="0" applyFont="1" applyFill="1" applyBorder="1" applyAlignment="1">
      <alignment wrapText="1"/>
    </xf>
    <xf numFmtId="0" fontId="3" fillId="0" borderId="5" xfId="0" applyFont="1" applyBorder="1" applyAlignment="1">
      <alignment wrapText="1"/>
    </xf>
    <xf numFmtId="0" fontId="3" fillId="0" borderId="5" xfId="0" applyFont="1" applyBorder="1" applyAlignment="1" applyProtection="1">
      <alignment horizontal="left" vertical="center" wrapText="1"/>
    </xf>
    <xf numFmtId="0" fontId="3" fillId="2" borderId="5" xfId="0" applyFont="1" applyFill="1" applyBorder="1" applyAlignment="1" applyProtection="1">
      <alignment horizontal="center" wrapText="1"/>
      <protection locked="0"/>
    </xf>
    <xf numFmtId="0" fontId="3" fillId="2" borderId="5" xfId="0" applyFont="1" applyFill="1" applyBorder="1" applyAlignment="1" applyProtection="1">
      <alignment vertical="center" wrapText="1"/>
      <protection locked="0"/>
    </xf>
    <xf numFmtId="0" fontId="3" fillId="2" borderId="5" xfId="0" applyFont="1" applyFill="1" applyBorder="1" applyAlignment="1">
      <alignment horizontal="center"/>
    </xf>
    <xf numFmtId="4" fontId="4" fillId="2" borderId="0" xfId="0" applyNumberFormat="1" applyFont="1" applyFill="1" applyAlignment="1">
      <alignment horizontal="right"/>
    </xf>
    <xf numFmtId="164" fontId="4" fillId="2" borderId="0" xfId="0" applyNumberFormat="1" applyFont="1" applyFill="1" applyAlignment="1">
      <alignment horizontal="right"/>
    </xf>
    <xf numFmtId="164" fontId="2" fillId="2" borderId="0" xfId="0" applyNumberFormat="1" applyFont="1" applyFill="1" applyAlignment="1">
      <alignment horizontal="right"/>
    </xf>
    <xf numFmtId="0" fontId="3" fillId="2" borderId="0" xfId="0" applyFont="1" applyFill="1" applyAlignment="1">
      <alignment horizontal="right" wrapText="1"/>
    </xf>
    <xf numFmtId="3" fontId="4" fillId="2" borderId="0" xfId="0" applyNumberFormat="1" applyFont="1" applyFill="1" applyAlignment="1">
      <alignment horizontal="center" vertical="center" wrapText="1"/>
    </xf>
    <xf numFmtId="4" fontId="2" fillId="3" borderId="5" xfId="0" applyNumberFormat="1" applyFont="1" applyFill="1" applyBorder="1" applyAlignment="1">
      <alignment horizontal="right"/>
    </xf>
    <xf numFmtId="4" fontId="4" fillId="3" borderId="5" xfId="0" applyNumberFormat="1" applyFont="1" applyFill="1" applyBorder="1" applyAlignment="1">
      <alignment horizontal="right"/>
    </xf>
    <xf numFmtId="4" fontId="3" fillId="3" borderId="5" xfId="0" applyNumberFormat="1" applyFont="1" applyFill="1" applyBorder="1" applyAlignment="1">
      <alignment horizontal="right" wrapText="1"/>
    </xf>
    <xf numFmtId="4" fontId="2" fillId="3" borderId="5" xfId="0" applyNumberFormat="1" applyFont="1" applyFill="1" applyBorder="1" applyAlignment="1">
      <alignment horizontal="right" wrapText="1"/>
    </xf>
  </cellXfs>
  <cellStyles count="2">
    <cellStyle name="Обычный" xfId="0" builtinId="0"/>
    <cellStyle name="Обычный 2" xfId="1"/>
  </cellStyles>
  <dxfs count="0"/>
  <tableStyles count="0" defaultTableStyle="TableStyleMedium2" defaultPivotStyle="PivotStyleLight16"/>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IU413"/>
  <sheetViews>
    <sheetView tabSelected="1" zoomScale="80" workbookViewId="0">
      <pane ySplit="8" topLeftCell="A9" activePane="bottomLeft" state="frozen"/>
      <selection activeCell="E10" sqref="E10"/>
      <selection pane="bottomLeft" activeCell="E10" sqref="E10"/>
    </sheetView>
  </sheetViews>
  <sheetFormatPr defaultRowHeight="15.75" customHeight="1"/>
  <cols>
    <col min="1" max="1" width="68.28515625" style="1" customWidth="1"/>
    <col min="2" max="2" width="6.140625" style="2" customWidth="1"/>
    <col min="3" max="3" width="6.42578125" style="2" customWidth="1"/>
    <col min="4" max="4" width="20.140625" style="2" customWidth="1"/>
    <col min="5" max="5" width="7.85546875" style="2" customWidth="1"/>
    <col min="6" max="6" width="16.85546875" style="3" customWidth="1"/>
    <col min="7" max="7" width="13.7109375" style="3" customWidth="1"/>
    <col min="8" max="255" width="9.140625" style="3" customWidth="1"/>
  </cols>
  <sheetData>
    <row r="1" spans="1:7">
      <c r="A1" s="4"/>
      <c r="B1" s="5"/>
      <c r="C1" s="5"/>
      <c r="D1" s="5"/>
      <c r="E1" s="5"/>
      <c r="F1" s="6"/>
      <c r="G1" s="5" t="s">
        <v>0</v>
      </c>
    </row>
    <row r="2" spans="1:7" ht="15.75" customHeight="1">
      <c r="A2" s="69" t="s">
        <v>1</v>
      </c>
      <c r="B2" s="69"/>
      <c r="C2" s="69"/>
      <c r="D2" s="69"/>
      <c r="E2" s="69"/>
      <c r="F2" s="69"/>
      <c r="G2" s="69"/>
    </row>
    <row r="3" spans="1:7" ht="15.75" customHeight="1">
      <c r="A3" s="69" t="s">
        <v>2</v>
      </c>
      <c r="B3" s="69"/>
      <c r="C3" s="69"/>
      <c r="D3" s="69"/>
      <c r="E3" s="69"/>
      <c r="F3" s="69"/>
      <c r="G3" s="69"/>
    </row>
    <row r="4" spans="1:7" ht="15.75" customHeight="1">
      <c r="A4" s="69" t="s">
        <v>3</v>
      </c>
      <c r="B4" s="69"/>
      <c r="C4" s="69"/>
      <c r="D4" s="69"/>
      <c r="E4" s="69"/>
      <c r="F4" s="69"/>
      <c r="G4" s="69"/>
    </row>
    <row r="5" spans="1:7" ht="15.75" customHeight="1">
      <c r="A5" s="4"/>
      <c r="B5" s="4"/>
      <c r="C5" s="4"/>
      <c r="D5" s="4"/>
      <c r="E5" s="4"/>
      <c r="F5" s="4"/>
      <c r="G5" s="4"/>
    </row>
    <row r="6" spans="1:7" ht="47.25" customHeight="1">
      <c r="A6" s="70" t="s">
        <v>4</v>
      </c>
      <c r="B6" s="70"/>
      <c r="C6" s="70"/>
      <c r="D6" s="70"/>
      <c r="E6" s="70"/>
      <c r="F6" s="70"/>
      <c r="G6" s="70"/>
    </row>
    <row r="7" spans="1:7">
      <c r="B7" s="7"/>
      <c r="F7" s="8"/>
      <c r="G7" s="9" t="s">
        <v>5</v>
      </c>
    </row>
    <row r="8" spans="1:7" s="10" customFormat="1" ht="46.5" customHeight="1">
      <c r="A8" s="11"/>
      <c r="B8" s="12" t="s">
        <v>6</v>
      </c>
      <c r="C8" s="13" t="s">
        <v>7</v>
      </c>
      <c r="D8" s="13" t="s">
        <v>8</v>
      </c>
      <c r="E8" s="14" t="s">
        <v>9</v>
      </c>
      <c r="F8" s="15" t="s">
        <v>10</v>
      </c>
      <c r="G8" s="16" t="s">
        <v>11</v>
      </c>
    </row>
    <row r="9" spans="1:7" s="17" customFormat="1">
      <c r="A9" s="18" t="s">
        <v>12</v>
      </c>
      <c r="B9" s="19" t="s">
        <v>13</v>
      </c>
      <c r="C9" s="19"/>
      <c r="D9" s="19"/>
      <c r="E9" s="19"/>
      <c r="F9" s="20">
        <f>F10+F30+F35+F25</f>
        <v>3237000</v>
      </c>
      <c r="G9" s="20">
        <f>G10+G30+G35</f>
        <v>0</v>
      </c>
    </row>
    <row r="10" spans="1:7" s="21" customFormat="1" ht="47.25">
      <c r="A10" s="22" t="s">
        <v>14</v>
      </c>
      <c r="B10" s="23" t="s">
        <v>13</v>
      </c>
      <c r="C10" s="23" t="s">
        <v>15</v>
      </c>
      <c r="D10" s="24"/>
      <c r="E10" s="24"/>
      <c r="F10" s="25">
        <f t="shared" ref="F10:F11" si="0">F11</f>
        <v>1309000</v>
      </c>
      <c r="G10" s="25">
        <f>G11</f>
        <v>0</v>
      </c>
    </row>
    <row r="11" spans="1:7" s="21" customFormat="1">
      <c r="A11" s="26" t="s">
        <v>16</v>
      </c>
      <c r="B11" s="24" t="s">
        <v>13</v>
      </c>
      <c r="C11" s="24" t="s">
        <v>15</v>
      </c>
      <c r="D11" s="24" t="s">
        <v>17</v>
      </c>
      <c r="E11" s="24"/>
      <c r="F11" s="27">
        <f t="shared" si="0"/>
        <v>1309000</v>
      </c>
      <c r="G11" s="27"/>
    </row>
    <row r="12" spans="1:7" s="21" customFormat="1" ht="31.5">
      <c r="A12" s="26" t="s">
        <v>18</v>
      </c>
      <c r="B12" s="24" t="s">
        <v>13</v>
      </c>
      <c r="C12" s="24" t="s">
        <v>15</v>
      </c>
      <c r="D12" s="24" t="s">
        <v>19</v>
      </c>
      <c r="E12" s="24"/>
      <c r="F12" s="27">
        <f>F13+F16+F21+F18+F23</f>
        <v>1309000</v>
      </c>
      <c r="G12" s="27"/>
    </row>
    <row r="13" spans="1:7" s="21" customFormat="1" ht="31.5">
      <c r="A13" s="26" t="s">
        <v>20</v>
      </c>
      <c r="B13" s="24" t="s">
        <v>13</v>
      </c>
      <c r="C13" s="24" t="s">
        <v>15</v>
      </c>
      <c r="D13" s="24" t="s">
        <v>21</v>
      </c>
      <c r="E13" s="24"/>
      <c r="F13" s="27">
        <f>SUM(F14:F15)</f>
        <v>120000</v>
      </c>
      <c r="G13" s="27"/>
    </row>
    <row r="14" spans="1:7" s="21" customFormat="1" ht="63">
      <c r="A14" s="28" t="s">
        <v>22</v>
      </c>
      <c r="B14" s="24" t="s">
        <v>13</v>
      </c>
      <c r="C14" s="24" t="s">
        <v>15</v>
      </c>
      <c r="D14" s="24" t="s">
        <v>21</v>
      </c>
      <c r="E14" s="24" t="s">
        <v>23</v>
      </c>
      <c r="F14" s="27">
        <v>120000</v>
      </c>
      <c r="G14" s="27"/>
    </row>
    <row r="15" spans="1:7" s="21" customFormat="1" ht="31.5" hidden="1">
      <c r="A15" s="28" t="s">
        <v>24</v>
      </c>
      <c r="B15" s="24" t="s">
        <v>13</v>
      </c>
      <c r="C15" s="24" t="s">
        <v>15</v>
      </c>
      <c r="D15" s="24" t="s">
        <v>21</v>
      </c>
      <c r="E15" s="24" t="s">
        <v>25</v>
      </c>
      <c r="F15" s="27"/>
      <c r="G15" s="27"/>
    </row>
    <row r="16" spans="1:7" s="21" customFormat="1" ht="31.5">
      <c r="A16" s="26" t="s">
        <v>26</v>
      </c>
      <c r="B16" s="24" t="s">
        <v>13</v>
      </c>
      <c r="C16" s="24" t="s">
        <v>15</v>
      </c>
      <c r="D16" s="24" t="s">
        <v>27</v>
      </c>
      <c r="E16" s="24"/>
      <c r="F16" s="27">
        <f>SUM(F17)</f>
        <v>949900</v>
      </c>
      <c r="G16" s="27"/>
    </row>
    <row r="17" spans="1:7" s="21" customFormat="1" ht="63">
      <c r="A17" s="26" t="s">
        <v>22</v>
      </c>
      <c r="B17" s="24" t="s">
        <v>13</v>
      </c>
      <c r="C17" s="24" t="s">
        <v>15</v>
      </c>
      <c r="D17" s="24" t="s">
        <v>27</v>
      </c>
      <c r="E17" s="24" t="s">
        <v>23</v>
      </c>
      <c r="F17" s="27">
        <v>949900</v>
      </c>
      <c r="G17" s="27"/>
    </row>
    <row r="18" spans="1:7" s="21" customFormat="1" ht="31.5">
      <c r="A18" s="26" t="s">
        <v>28</v>
      </c>
      <c r="B18" s="24" t="s">
        <v>13</v>
      </c>
      <c r="C18" s="24" t="s">
        <v>15</v>
      </c>
      <c r="D18" s="24" t="s">
        <v>29</v>
      </c>
      <c r="E18" s="24"/>
      <c r="F18" s="27">
        <f>F19+F20</f>
        <v>239100</v>
      </c>
      <c r="G18" s="27"/>
    </row>
    <row r="19" spans="1:7" s="21" customFormat="1" ht="63" hidden="1">
      <c r="A19" s="28" t="s">
        <v>22</v>
      </c>
      <c r="B19" s="24" t="s">
        <v>13</v>
      </c>
      <c r="C19" s="24" t="s">
        <v>15</v>
      </c>
      <c r="D19" s="24" t="s">
        <v>29</v>
      </c>
      <c r="E19" s="24" t="s">
        <v>23</v>
      </c>
      <c r="F19" s="27"/>
      <c r="G19" s="27"/>
    </row>
    <row r="20" spans="1:7" s="21" customFormat="1" ht="31.5">
      <c r="A20" s="28" t="s">
        <v>24</v>
      </c>
      <c r="B20" s="24" t="s">
        <v>13</v>
      </c>
      <c r="C20" s="24" t="s">
        <v>15</v>
      </c>
      <c r="D20" s="24" t="s">
        <v>29</v>
      </c>
      <c r="E20" s="24" t="s">
        <v>25</v>
      </c>
      <c r="F20" s="27">
        <v>239100</v>
      </c>
      <c r="G20" s="27"/>
    </row>
    <row r="21" spans="1:7" s="21" customFormat="1" ht="63" hidden="1">
      <c r="A21" s="29" t="s">
        <v>30</v>
      </c>
      <c r="B21" s="24" t="s">
        <v>13</v>
      </c>
      <c r="C21" s="24" t="s">
        <v>15</v>
      </c>
      <c r="D21" s="24" t="s">
        <v>31</v>
      </c>
      <c r="E21" s="24"/>
      <c r="F21" s="27">
        <f>SUM(F22)</f>
        <v>0</v>
      </c>
      <c r="G21" s="27"/>
    </row>
    <row r="22" spans="1:7" s="21" customFormat="1" ht="63" hidden="1">
      <c r="A22" s="26" t="s">
        <v>22</v>
      </c>
      <c r="B22" s="24" t="s">
        <v>13</v>
      </c>
      <c r="C22" s="24" t="s">
        <v>15</v>
      </c>
      <c r="D22" s="24" t="s">
        <v>31</v>
      </c>
      <c r="E22" s="24" t="s">
        <v>23</v>
      </c>
      <c r="F22" s="27">
        <v>0</v>
      </c>
      <c r="G22" s="27"/>
    </row>
    <row r="23" spans="1:7" s="21" customFormat="1" ht="78.75" hidden="1">
      <c r="A23" s="26" t="s">
        <v>32</v>
      </c>
      <c r="B23" s="24" t="s">
        <v>13</v>
      </c>
      <c r="C23" s="24" t="s">
        <v>15</v>
      </c>
      <c r="D23" s="24" t="s">
        <v>33</v>
      </c>
      <c r="E23" s="24"/>
      <c r="F23" s="27">
        <f>F24</f>
        <v>0</v>
      </c>
      <c r="G23" s="27"/>
    </row>
    <row r="24" spans="1:7" s="21" customFormat="1" hidden="1">
      <c r="A24" s="26" t="s">
        <v>34</v>
      </c>
      <c r="B24" s="24" t="s">
        <v>13</v>
      </c>
      <c r="C24" s="24" t="s">
        <v>15</v>
      </c>
      <c r="D24" s="24" t="s">
        <v>33</v>
      </c>
      <c r="E24" s="24" t="s">
        <v>35</v>
      </c>
      <c r="F24" s="27"/>
      <c r="G24" s="27"/>
    </row>
    <row r="25" spans="1:7" s="21" customFormat="1" ht="27" hidden="1" customHeight="1">
      <c r="A25" s="30" t="s">
        <v>36</v>
      </c>
      <c r="B25" s="19" t="s">
        <v>13</v>
      </c>
      <c r="C25" s="19" t="s">
        <v>37</v>
      </c>
      <c r="D25" s="24"/>
      <c r="E25" s="24"/>
      <c r="F25" s="25">
        <f t="shared" ref="F25:F33" si="1">F26</f>
        <v>0</v>
      </c>
      <c r="G25" s="27"/>
    </row>
    <row r="26" spans="1:7" s="21" customFormat="1" hidden="1">
      <c r="A26" s="26" t="s">
        <v>16</v>
      </c>
      <c r="B26" s="31" t="s">
        <v>13</v>
      </c>
      <c r="C26" s="31" t="s">
        <v>37</v>
      </c>
      <c r="D26" s="24" t="s">
        <v>17</v>
      </c>
      <c r="E26" s="24"/>
      <c r="F26" s="27">
        <f t="shared" si="1"/>
        <v>0</v>
      </c>
      <c r="G26" s="27"/>
    </row>
    <row r="27" spans="1:7" s="21" customFormat="1" ht="31.5" hidden="1">
      <c r="A27" s="26" t="s">
        <v>18</v>
      </c>
      <c r="B27" s="31" t="s">
        <v>13</v>
      </c>
      <c r="C27" s="31" t="s">
        <v>37</v>
      </c>
      <c r="D27" s="24" t="s">
        <v>19</v>
      </c>
      <c r="E27" s="24"/>
      <c r="F27" s="27">
        <f t="shared" si="1"/>
        <v>0</v>
      </c>
      <c r="G27" s="27"/>
    </row>
    <row r="28" spans="1:7" s="21" customFormat="1" hidden="1">
      <c r="A28" s="26" t="s">
        <v>38</v>
      </c>
      <c r="B28" s="31" t="s">
        <v>13</v>
      </c>
      <c r="C28" s="31" t="s">
        <v>37</v>
      </c>
      <c r="D28" s="24" t="s">
        <v>39</v>
      </c>
      <c r="E28" s="24"/>
      <c r="F28" s="27">
        <f t="shared" si="1"/>
        <v>0</v>
      </c>
      <c r="G28" s="27"/>
    </row>
    <row r="29" spans="1:7" s="21" customFormat="1" hidden="1">
      <c r="A29" s="32" t="s">
        <v>40</v>
      </c>
      <c r="B29" s="31" t="s">
        <v>13</v>
      </c>
      <c r="C29" s="31" t="s">
        <v>37</v>
      </c>
      <c r="D29" s="24" t="s">
        <v>39</v>
      </c>
      <c r="E29" s="24" t="s">
        <v>41</v>
      </c>
      <c r="F29" s="27"/>
      <c r="G29" s="27"/>
    </row>
    <row r="30" spans="1:7">
      <c r="A30" s="18" t="s">
        <v>42</v>
      </c>
      <c r="B30" s="19" t="s">
        <v>13</v>
      </c>
      <c r="C30" s="19" t="s">
        <v>43</v>
      </c>
      <c r="D30" s="19"/>
      <c r="E30" s="19"/>
      <c r="F30" s="25">
        <f t="shared" si="1"/>
        <v>100000</v>
      </c>
      <c r="G30" s="25">
        <f>G31</f>
        <v>0</v>
      </c>
    </row>
    <row r="31" spans="1:7">
      <c r="A31" s="26" t="s">
        <v>16</v>
      </c>
      <c r="B31" s="31" t="s">
        <v>13</v>
      </c>
      <c r="C31" s="31" t="s">
        <v>43</v>
      </c>
      <c r="D31" s="24" t="s">
        <v>17</v>
      </c>
      <c r="E31" s="19"/>
      <c r="F31" s="27">
        <f t="shared" si="1"/>
        <v>100000</v>
      </c>
      <c r="G31" s="27"/>
    </row>
    <row r="32" spans="1:7">
      <c r="A32" s="32" t="s">
        <v>44</v>
      </c>
      <c r="B32" s="31" t="s">
        <v>13</v>
      </c>
      <c r="C32" s="31" t="s">
        <v>43</v>
      </c>
      <c r="D32" s="24" t="s">
        <v>45</v>
      </c>
      <c r="E32" s="19"/>
      <c r="F32" s="27">
        <f t="shared" si="1"/>
        <v>100000</v>
      </c>
      <c r="G32" s="27"/>
    </row>
    <row r="33" spans="1:7">
      <c r="A33" s="32" t="s">
        <v>46</v>
      </c>
      <c r="B33" s="31" t="s">
        <v>13</v>
      </c>
      <c r="C33" s="31" t="s">
        <v>43</v>
      </c>
      <c r="D33" s="31" t="s">
        <v>47</v>
      </c>
      <c r="E33" s="19"/>
      <c r="F33" s="27">
        <f t="shared" si="1"/>
        <v>100000</v>
      </c>
      <c r="G33" s="27"/>
    </row>
    <row r="34" spans="1:7">
      <c r="A34" s="32" t="s">
        <v>40</v>
      </c>
      <c r="B34" s="31" t="s">
        <v>13</v>
      </c>
      <c r="C34" s="31" t="s">
        <v>43</v>
      </c>
      <c r="D34" s="31" t="s">
        <v>47</v>
      </c>
      <c r="E34" s="31" t="s">
        <v>41</v>
      </c>
      <c r="F34" s="27">
        <v>100000</v>
      </c>
      <c r="G34" s="27"/>
    </row>
    <row r="35" spans="1:7" s="17" customFormat="1">
      <c r="A35" s="18" t="s">
        <v>48</v>
      </c>
      <c r="B35" s="19" t="s">
        <v>13</v>
      </c>
      <c r="C35" s="19" t="s">
        <v>49</v>
      </c>
      <c r="D35" s="19"/>
      <c r="E35" s="19"/>
      <c r="F35" s="20">
        <f>F36+F49</f>
        <v>1828000</v>
      </c>
      <c r="G35" s="20">
        <f>G36+G49</f>
        <v>0</v>
      </c>
    </row>
    <row r="36" spans="1:7" s="17" customFormat="1" ht="47.25">
      <c r="A36" s="32" t="s">
        <v>50</v>
      </c>
      <c r="B36" s="33" t="s">
        <v>13</v>
      </c>
      <c r="C36" s="33" t="s">
        <v>49</v>
      </c>
      <c r="D36" s="33" t="s">
        <v>51</v>
      </c>
      <c r="E36" s="33"/>
      <c r="F36" s="34">
        <f>F37+F42</f>
        <v>888000</v>
      </c>
      <c r="G36" s="34"/>
    </row>
    <row r="37" spans="1:7" s="17" customFormat="1" ht="47.25" hidden="1">
      <c r="A37" s="26" t="s">
        <v>52</v>
      </c>
      <c r="B37" s="33" t="s">
        <v>13</v>
      </c>
      <c r="C37" s="33" t="s">
        <v>49</v>
      </c>
      <c r="D37" s="33" t="s">
        <v>53</v>
      </c>
      <c r="E37" s="33"/>
      <c r="F37" s="34">
        <f t="shared" ref="F37:F38" si="2">F38</f>
        <v>0</v>
      </c>
      <c r="G37" s="34"/>
    </row>
    <row r="38" spans="1:7" s="17" customFormat="1" ht="47.25" hidden="1">
      <c r="A38" s="35" t="s">
        <v>54</v>
      </c>
      <c r="B38" s="33" t="s">
        <v>13</v>
      </c>
      <c r="C38" s="33" t="s">
        <v>49</v>
      </c>
      <c r="D38" s="33" t="s">
        <v>55</v>
      </c>
      <c r="E38" s="33"/>
      <c r="F38" s="34">
        <f t="shared" si="2"/>
        <v>0</v>
      </c>
      <c r="G38" s="34"/>
    </row>
    <row r="39" spans="1:7" s="17" customFormat="1" hidden="1">
      <c r="A39" s="28" t="s">
        <v>56</v>
      </c>
      <c r="B39" s="33" t="s">
        <v>13</v>
      </c>
      <c r="C39" s="33" t="s">
        <v>49</v>
      </c>
      <c r="D39" s="33" t="s">
        <v>57</v>
      </c>
      <c r="E39" s="33"/>
      <c r="F39" s="34">
        <f>F40+F41</f>
        <v>0</v>
      </c>
      <c r="G39" s="34"/>
    </row>
    <row r="40" spans="1:7" s="17" customFormat="1" ht="31.5" hidden="1">
      <c r="A40" s="26" t="s">
        <v>24</v>
      </c>
      <c r="B40" s="33" t="s">
        <v>13</v>
      </c>
      <c r="C40" s="33" t="s">
        <v>49</v>
      </c>
      <c r="D40" s="33" t="s">
        <v>57</v>
      </c>
      <c r="E40" s="33" t="s">
        <v>25</v>
      </c>
      <c r="F40" s="34"/>
      <c r="G40" s="34"/>
    </row>
    <row r="41" spans="1:7" s="17" customFormat="1" hidden="1">
      <c r="A41" s="32" t="s">
        <v>40</v>
      </c>
      <c r="B41" s="33" t="s">
        <v>13</v>
      </c>
      <c r="C41" s="33" t="s">
        <v>49</v>
      </c>
      <c r="D41" s="33" t="s">
        <v>57</v>
      </c>
      <c r="E41" s="33">
        <v>800</v>
      </c>
      <c r="F41" s="34"/>
      <c r="G41" s="34"/>
    </row>
    <row r="42" spans="1:7" s="17" customFormat="1" ht="47.25">
      <c r="A42" s="28" t="s">
        <v>58</v>
      </c>
      <c r="B42" s="33" t="s">
        <v>13</v>
      </c>
      <c r="C42" s="33" t="s">
        <v>49</v>
      </c>
      <c r="D42" s="33" t="s">
        <v>59</v>
      </c>
      <c r="E42" s="33"/>
      <c r="F42" s="34">
        <f>F43</f>
        <v>888000</v>
      </c>
      <c r="G42" s="34"/>
    </row>
    <row r="43" spans="1:7" s="17" customFormat="1" ht="47.25">
      <c r="A43" s="26" t="s">
        <v>60</v>
      </c>
      <c r="B43" s="33" t="s">
        <v>13</v>
      </c>
      <c r="C43" s="33" t="s">
        <v>49</v>
      </c>
      <c r="D43" s="33" t="s">
        <v>61</v>
      </c>
      <c r="E43" s="33"/>
      <c r="F43" s="34">
        <f>F44+F47</f>
        <v>888000</v>
      </c>
      <c r="G43" s="34"/>
    </row>
    <row r="44" spans="1:7" s="17" customFormat="1">
      <c r="A44" s="35" t="s">
        <v>56</v>
      </c>
      <c r="B44" s="33" t="s">
        <v>13</v>
      </c>
      <c r="C44" s="33" t="s">
        <v>49</v>
      </c>
      <c r="D44" s="33" t="s">
        <v>62</v>
      </c>
      <c r="E44" s="33"/>
      <c r="F44" s="34">
        <f>SUM(F45:F46)</f>
        <v>888000</v>
      </c>
      <c r="G44" s="34"/>
    </row>
    <row r="45" spans="1:7" s="17" customFormat="1" ht="31.5" hidden="1">
      <c r="A45" s="28" t="s">
        <v>24</v>
      </c>
      <c r="B45" s="33" t="s">
        <v>13</v>
      </c>
      <c r="C45" s="33" t="s">
        <v>49</v>
      </c>
      <c r="D45" s="33" t="s">
        <v>62</v>
      </c>
      <c r="E45" s="33" t="s">
        <v>25</v>
      </c>
      <c r="F45" s="34"/>
      <c r="G45" s="34"/>
    </row>
    <row r="46" spans="1:7" s="17" customFormat="1">
      <c r="A46" s="26" t="s">
        <v>40</v>
      </c>
      <c r="B46" s="33" t="s">
        <v>13</v>
      </c>
      <c r="C46" s="33" t="s">
        <v>49</v>
      </c>
      <c r="D46" s="33" t="s">
        <v>62</v>
      </c>
      <c r="E46" s="33" t="s">
        <v>41</v>
      </c>
      <c r="F46" s="34">
        <f>388000+500000</f>
        <v>888000</v>
      </c>
      <c r="G46" s="34"/>
    </row>
    <row r="47" spans="1:7" s="17" customFormat="1" ht="94.5" hidden="1">
      <c r="A47" s="26" t="s">
        <v>63</v>
      </c>
      <c r="B47" s="33" t="s">
        <v>13</v>
      </c>
      <c r="C47" s="33" t="s">
        <v>49</v>
      </c>
      <c r="D47" s="33" t="s">
        <v>64</v>
      </c>
      <c r="E47" s="33"/>
      <c r="F47" s="34">
        <f>F48</f>
        <v>0</v>
      </c>
      <c r="G47" s="34"/>
    </row>
    <row r="48" spans="1:7" s="17" customFormat="1" hidden="1">
      <c r="A48" s="35" t="s">
        <v>65</v>
      </c>
      <c r="B48" s="33" t="s">
        <v>13</v>
      </c>
      <c r="C48" s="33" t="s">
        <v>49</v>
      </c>
      <c r="D48" s="33" t="s">
        <v>64</v>
      </c>
      <c r="E48" s="33">
        <v>200</v>
      </c>
      <c r="F48" s="34"/>
      <c r="G48" s="34"/>
    </row>
    <row r="49" spans="1:7" s="17" customFormat="1" ht="47.25">
      <c r="A49" s="26" t="s">
        <v>66</v>
      </c>
      <c r="B49" s="33" t="s">
        <v>13</v>
      </c>
      <c r="C49" s="33" t="s">
        <v>49</v>
      </c>
      <c r="D49" s="33" t="s">
        <v>67</v>
      </c>
      <c r="E49" s="33"/>
      <c r="F49" s="34">
        <f>F50</f>
        <v>940000</v>
      </c>
      <c r="G49" s="34"/>
    </row>
    <row r="50" spans="1:7" s="17" customFormat="1" ht="47.25">
      <c r="A50" s="26" t="s">
        <v>68</v>
      </c>
      <c r="B50" s="33" t="s">
        <v>13</v>
      </c>
      <c r="C50" s="33" t="s">
        <v>49</v>
      </c>
      <c r="D50" s="33" t="s">
        <v>69</v>
      </c>
      <c r="E50" s="33"/>
      <c r="F50" s="34">
        <f>F51+F55+F59</f>
        <v>940000</v>
      </c>
      <c r="G50" s="34"/>
    </row>
    <row r="51" spans="1:7" s="17" customFormat="1" ht="63">
      <c r="A51" s="26" t="s">
        <v>70</v>
      </c>
      <c r="B51" s="33" t="s">
        <v>13</v>
      </c>
      <c r="C51" s="33" t="s">
        <v>49</v>
      </c>
      <c r="D51" s="33" t="s">
        <v>71</v>
      </c>
      <c r="E51" s="24"/>
      <c r="F51" s="34">
        <f>F52</f>
        <v>400000</v>
      </c>
      <c r="G51" s="34"/>
    </row>
    <row r="52" spans="1:7" s="17" customFormat="1">
      <c r="A52" s="26" t="s">
        <v>56</v>
      </c>
      <c r="B52" s="33" t="s">
        <v>13</v>
      </c>
      <c r="C52" s="33" t="s">
        <v>49</v>
      </c>
      <c r="D52" s="33" t="s">
        <v>72</v>
      </c>
      <c r="E52" s="33"/>
      <c r="F52" s="34">
        <f>F53+F54</f>
        <v>400000</v>
      </c>
      <c r="G52" s="34"/>
    </row>
    <row r="53" spans="1:7" s="17" customFormat="1" ht="31.5">
      <c r="A53" s="26" t="s">
        <v>24</v>
      </c>
      <c r="B53" s="33" t="s">
        <v>13</v>
      </c>
      <c r="C53" s="33" t="s">
        <v>49</v>
      </c>
      <c r="D53" s="33" t="s">
        <v>72</v>
      </c>
      <c r="E53" s="33" t="s">
        <v>25</v>
      </c>
      <c r="F53" s="34">
        <v>400000</v>
      </c>
      <c r="G53" s="34"/>
    </row>
    <row r="54" spans="1:7" s="17" customFormat="1" hidden="1">
      <c r="A54" s="32" t="s">
        <v>40</v>
      </c>
      <c r="B54" s="33" t="s">
        <v>13</v>
      </c>
      <c r="C54" s="33">
        <v>13</v>
      </c>
      <c r="D54" s="33" t="s">
        <v>72</v>
      </c>
      <c r="E54" s="33">
        <v>800</v>
      </c>
      <c r="F54" s="34"/>
      <c r="G54" s="34"/>
    </row>
    <row r="55" spans="1:7" s="17" customFormat="1">
      <c r="A55" s="26" t="s">
        <v>73</v>
      </c>
      <c r="B55" s="33" t="s">
        <v>13</v>
      </c>
      <c r="C55" s="33" t="s">
        <v>49</v>
      </c>
      <c r="D55" s="31" t="s">
        <v>74</v>
      </c>
      <c r="E55" s="33"/>
      <c r="F55" s="34">
        <f>F56</f>
        <v>530000</v>
      </c>
      <c r="G55" s="34"/>
    </row>
    <row r="56" spans="1:7" s="17" customFormat="1">
      <c r="A56" s="26" t="s">
        <v>56</v>
      </c>
      <c r="B56" s="33" t="s">
        <v>13</v>
      </c>
      <c r="C56" s="33" t="s">
        <v>49</v>
      </c>
      <c r="D56" s="31" t="s">
        <v>75</v>
      </c>
      <c r="E56" s="33"/>
      <c r="F56" s="34">
        <f>SUM(F57:F58)</f>
        <v>530000</v>
      </c>
      <c r="G56" s="34"/>
    </row>
    <row r="57" spans="1:7" s="17" customFormat="1" ht="31.5">
      <c r="A57" s="29" t="s">
        <v>24</v>
      </c>
      <c r="B57" s="33" t="s">
        <v>13</v>
      </c>
      <c r="C57" s="33" t="s">
        <v>49</v>
      </c>
      <c r="D57" s="31" t="s">
        <v>75</v>
      </c>
      <c r="E57" s="33" t="s">
        <v>25</v>
      </c>
      <c r="F57" s="34">
        <v>530000</v>
      </c>
      <c r="G57" s="34"/>
    </row>
    <row r="58" spans="1:7" s="17" customFormat="1" hidden="1">
      <c r="A58" s="32" t="s">
        <v>40</v>
      </c>
      <c r="B58" s="33" t="s">
        <v>13</v>
      </c>
      <c r="C58" s="33" t="s">
        <v>49</v>
      </c>
      <c r="D58" s="31" t="s">
        <v>75</v>
      </c>
      <c r="E58" s="33">
        <v>800</v>
      </c>
      <c r="F58" s="34"/>
      <c r="G58" s="34"/>
    </row>
    <row r="59" spans="1:7" s="17" customFormat="1" ht="31.5">
      <c r="A59" s="26" t="s">
        <v>76</v>
      </c>
      <c r="B59" s="33" t="s">
        <v>13</v>
      </c>
      <c r="C59" s="33" t="s">
        <v>49</v>
      </c>
      <c r="D59" s="31" t="s">
        <v>77</v>
      </c>
      <c r="E59" s="33"/>
      <c r="F59" s="34">
        <f t="shared" ref="F59:F66" si="3">F60</f>
        <v>10000</v>
      </c>
      <c r="G59" s="34"/>
    </row>
    <row r="60" spans="1:7" s="17" customFormat="1">
      <c r="A60" s="26" t="s">
        <v>56</v>
      </c>
      <c r="B60" s="33" t="s">
        <v>13</v>
      </c>
      <c r="C60" s="33" t="s">
        <v>49</v>
      </c>
      <c r="D60" s="31" t="s">
        <v>78</v>
      </c>
      <c r="E60" s="33"/>
      <c r="F60" s="34">
        <f t="shared" si="3"/>
        <v>10000</v>
      </c>
      <c r="G60" s="34"/>
    </row>
    <row r="61" spans="1:7" s="17" customFormat="1" ht="31.5">
      <c r="A61" s="29" t="s">
        <v>24</v>
      </c>
      <c r="B61" s="33" t="s">
        <v>13</v>
      </c>
      <c r="C61" s="33" t="s">
        <v>49</v>
      </c>
      <c r="D61" s="31" t="s">
        <v>78</v>
      </c>
      <c r="E61" s="33">
        <v>200</v>
      </c>
      <c r="F61" s="34">
        <v>10000</v>
      </c>
      <c r="G61" s="34"/>
    </row>
    <row r="62" spans="1:7" s="17" customFormat="1">
      <c r="A62" s="22" t="s">
        <v>79</v>
      </c>
      <c r="B62" s="19" t="s">
        <v>80</v>
      </c>
      <c r="C62" s="33"/>
      <c r="D62" s="31"/>
      <c r="E62" s="33"/>
      <c r="F62" s="20">
        <f t="shared" si="3"/>
        <v>884514.74</v>
      </c>
      <c r="G62" s="20">
        <f t="shared" ref="G62:G66" si="4">G63</f>
        <v>884514.74</v>
      </c>
    </row>
    <row r="63" spans="1:7" s="17" customFormat="1" ht="31.5">
      <c r="A63" s="36" t="s">
        <v>81</v>
      </c>
      <c r="B63" s="19" t="s">
        <v>80</v>
      </c>
      <c r="C63" s="19" t="s">
        <v>15</v>
      </c>
      <c r="D63" s="31"/>
      <c r="E63" s="33"/>
      <c r="F63" s="20">
        <f t="shared" si="3"/>
        <v>884514.74</v>
      </c>
      <c r="G63" s="20">
        <f t="shared" si="4"/>
        <v>884514.74</v>
      </c>
    </row>
    <row r="64" spans="1:7" s="17" customFormat="1" ht="47.25">
      <c r="A64" s="32" t="s">
        <v>50</v>
      </c>
      <c r="B64" s="31" t="s">
        <v>80</v>
      </c>
      <c r="C64" s="31" t="s">
        <v>15</v>
      </c>
      <c r="D64" s="33" t="s">
        <v>51</v>
      </c>
      <c r="E64" s="33"/>
      <c r="F64" s="34">
        <f t="shared" si="3"/>
        <v>884514.74</v>
      </c>
      <c r="G64" s="34">
        <f t="shared" si="4"/>
        <v>884514.74</v>
      </c>
    </row>
    <row r="65" spans="1:7" s="17" customFormat="1" ht="47.25">
      <c r="A65" s="28" t="s">
        <v>82</v>
      </c>
      <c r="B65" s="31" t="s">
        <v>80</v>
      </c>
      <c r="C65" s="31" t="s">
        <v>15</v>
      </c>
      <c r="D65" s="33" t="s">
        <v>59</v>
      </c>
      <c r="E65" s="33"/>
      <c r="F65" s="34">
        <f t="shared" si="3"/>
        <v>884514.74</v>
      </c>
      <c r="G65" s="34">
        <f t="shared" si="4"/>
        <v>884514.74</v>
      </c>
    </row>
    <row r="66" spans="1:7" s="17" customFormat="1" ht="47.25">
      <c r="A66" s="26" t="s">
        <v>60</v>
      </c>
      <c r="B66" s="31" t="s">
        <v>80</v>
      </c>
      <c r="C66" s="31" t="s">
        <v>15</v>
      </c>
      <c r="D66" s="33" t="s">
        <v>61</v>
      </c>
      <c r="E66" s="33"/>
      <c r="F66" s="34">
        <f t="shared" si="3"/>
        <v>884514.74</v>
      </c>
      <c r="G66" s="34">
        <f t="shared" si="4"/>
        <v>884514.74</v>
      </c>
    </row>
    <row r="67" spans="1:7" s="17" customFormat="1" ht="48.75" customHeight="1">
      <c r="A67" s="37" t="s">
        <v>83</v>
      </c>
      <c r="B67" s="31" t="s">
        <v>80</v>
      </c>
      <c r="C67" s="31" t="s">
        <v>15</v>
      </c>
      <c r="D67" s="38" t="s">
        <v>84</v>
      </c>
      <c r="E67" s="33"/>
      <c r="F67" s="34">
        <f>F68+F69</f>
        <v>884514.74</v>
      </c>
      <c r="G67" s="34">
        <f>G68+G69</f>
        <v>884514.74</v>
      </c>
    </row>
    <row r="68" spans="1:7" s="17" customFormat="1" ht="48.75" customHeight="1">
      <c r="A68" s="26" t="s">
        <v>22</v>
      </c>
      <c r="B68" s="31" t="s">
        <v>80</v>
      </c>
      <c r="C68" s="31" t="s">
        <v>15</v>
      </c>
      <c r="D68" s="38" t="s">
        <v>84</v>
      </c>
      <c r="E68" s="33">
        <v>100</v>
      </c>
      <c r="F68" s="34">
        <v>869514.74</v>
      </c>
      <c r="G68" s="34">
        <v>869514.74</v>
      </c>
    </row>
    <row r="69" spans="1:7" s="17" customFormat="1" ht="48.75" customHeight="1">
      <c r="A69" s="28" t="s">
        <v>24</v>
      </c>
      <c r="B69" s="31" t="s">
        <v>80</v>
      </c>
      <c r="C69" s="31" t="s">
        <v>15</v>
      </c>
      <c r="D69" s="38" t="s">
        <v>84</v>
      </c>
      <c r="E69" s="33">
        <v>200</v>
      </c>
      <c r="F69" s="34">
        <v>15000</v>
      </c>
      <c r="G69" s="34">
        <v>15000</v>
      </c>
    </row>
    <row r="70" spans="1:7" ht="31.5">
      <c r="A70" s="22" t="s">
        <v>85</v>
      </c>
      <c r="B70" s="19" t="s">
        <v>15</v>
      </c>
      <c r="C70" s="19"/>
      <c r="D70" s="19"/>
      <c r="E70" s="19"/>
      <c r="F70" s="20">
        <f>F71+F81+F87</f>
        <v>50000</v>
      </c>
      <c r="G70" s="20">
        <f>G71+G81</f>
        <v>0</v>
      </c>
    </row>
    <row r="71" spans="1:7" ht="31.5" hidden="1">
      <c r="A71" s="22" t="s">
        <v>86</v>
      </c>
      <c r="B71" s="19" t="s">
        <v>15</v>
      </c>
      <c r="C71" s="19" t="s">
        <v>87</v>
      </c>
      <c r="D71" s="19"/>
      <c r="E71" s="19"/>
      <c r="F71" s="20">
        <f>F72+F77</f>
        <v>0</v>
      </c>
      <c r="G71" s="20">
        <f>G72</f>
        <v>0</v>
      </c>
    </row>
    <row r="72" spans="1:7" ht="47.25" hidden="1">
      <c r="A72" s="32" t="s">
        <v>88</v>
      </c>
      <c r="B72" s="31" t="s">
        <v>15</v>
      </c>
      <c r="C72" s="31" t="s">
        <v>87</v>
      </c>
      <c r="D72" s="31" t="s">
        <v>89</v>
      </c>
      <c r="E72" s="24"/>
      <c r="F72" s="34">
        <f t="shared" ref="F72:F74" si="5">F73</f>
        <v>0</v>
      </c>
      <c r="G72" s="34"/>
    </row>
    <row r="73" spans="1:7" ht="47.25" hidden="1">
      <c r="A73" s="32" t="s">
        <v>90</v>
      </c>
      <c r="B73" s="31" t="s">
        <v>15</v>
      </c>
      <c r="C73" s="31" t="s">
        <v>87</v>
      </c>
      <c r="D73" s="31" t="s">
        <v>91</v>
      </c>
      <c r="E73" s="24"/>
      <c r="F73" s="34">
        <f t="shared" si="5"/>
        <v>0</v>
      </c>
      <c r="G73" s="34"/>
    </row>
    <row r="74" spans="1:7" ht="47.25" hidden="1">
      <c r="A74" s="26" t="s">
        <v>92</v>
      </c>
      <c r="B74" s="31" t="s">
        <v>15</v>
      </c>
      <c r="C74" s="31" t="s">
        <v>87</v>
      </c>
      <c r="D74" s="31" t="s">
        <v>93</v>
      </c>
      <c r="E74" s="24"/>
      <c r="F74" s="34">
        <f t="shared" si="5"/>
        <v>0</v>
      </c>
      <c r="G74" s="34"/>
    </row>
    <row r="75" spans="1:7" hidden="1">
      <c r="A75" s="26" t="s">
        <v>56</v>
      </c>
      <c r="B75" s="31" t="s">
        <v>15</v>
      </c>
      <c r="C75" s="31" t="s">
        <v>87</v>
      </c>
      <c r="D75" s="31" t="s">
        <v>94</v>
      </c>
      <c r="E75" s="24"/>
      <c r="F75" s="34">
        <f>SUM(F76)</f>
        <v>0</v>
      </c>
      <c r="G75" s="34"/>
    </row>
    <row r="76" spans="1:7" ht="31.5" hidden="1">
      <c r="A76" s="28" t="s">
        <v>24</v>
      </c>
      <c r="B76" s="31" t="s">
        <v>15</v>
      </c>
      <c r="C76" s="31" t="s">
        <v>87</v>
      </c>
      <c r="D76" s="31" t="s">
        <v>94</v>
      </c>
      <c r="E76" s="24" t="s">
        <v>25</v>
      </c>
      <c r="F76" s="34">
        <v>0</v>
      </c>
      <c r="G76" s="34"/>
    </row>
    <row r="77" spans="1:7" hidden="1">
      <c r="A77" s="26" t="s">
        <v>16</v>
      </c>
      <c r="B77" s="31" t="s">
        <v>15</v>
      </c>
      <c r="C77" s="31" t="s">
        <v>87</v>
      </c>
      <c r="D77" s="24" t="s">
        <v>17</v>
      </c>
      <c r="E77" s="24"/>
      <c r="F77" s="34">
        <f t="shared" ref="F77:F79" si="6">F78</f>
        <v>0</v>
      </c>
      <c r="G77" s="34"/>
    </row>
    <row r="78" spans="1:7" hidden="1">
      <c r="A78" s="32" t="s">
        <v>44</v>
      </c>
      <c r="B78" s="31" t="s">
        <v>15</v>
      </c>
      <c r="C78" s="31" t="s">
        <v>87</v>
      </c>
      <c r="D78" s="24" t="s">
        <v>45</v>
      </c>
      <c r="E78" s="24"/>
      <c r="F78" s="34">
        <f t="shared" si="6"/>
        <v>0</v>
      </c>
      <c r="G78" s="34"/>
    </row>
    <row r="79" spans="1:7" hidden="1">
      <c r="A79" s="32" t="s">
        <v>95</v>
      </c>
      <c r="B79" s="31" t="s">
        <v>15</v>
      </c>
      <c r="C79" s="31" t="s">
        <v>87</v>
      </c>
      <c r="D79" s="31" t="s">
        <v>47</v>
      </c>
      <c r="E79" s="24"/>
      <c r="F79" s="34">
        <f t="shared" si="6"/>
        <v>0</v>
      </c>
      <c r="G79" s="34"/>
    </row>
    <row r="80" spans="1:7" ht="31.5" hidden="1">
      <c r="A80" s="28" t="s">
        <v>24</v>
      </c>
      <c r="B80" s="31" t="s">
        <v>15</v>
      </c>
      <c r="C80" s="31" t="s">
        <v>87</v>
      </c>
      <c r="D80" s="31" t="s">
        <v>47</v>
      </c>
      <c r="E80" s="24" t="s">
        <v>25</v>
      </c>
      <c r="F80" s="34"/>
      <c r="G80" s="34"/>
    </row>
    <row r="81" spans="1:7">
      <c r="A81" s="36" t="s">
        <v>96</v>
      </c>
      <c r="B81" s="19" t="s">
        <v>15</v>
      </c>
      <c r="C81" s="19" t="s">
        <v>97</v>
      </c>
      <c r="D81" s="19"/>
      <c r="E81" s="19"/>
      <c r="F81" s="20">
        <f t="shared" ref="F81:F85" si="7">SUM(F82)</f>
        <v>50000</v>
      </c>
      <c r="G81" s="20">
        <f>SUM(G82)</f>
        <v>0</v>
      </c>
    </row>
    <row r="82" spans="1:7" ht="47.25">
      <c r="A82" s="26" t="s">
        <v>98</v>
      </c>
      <c r="B82" s="31" t="s">
        <v>15</v>
      </c>
      <c r="C82" s="31" t="s">
        <v>97</v>
      </c>
      <c r="D82" s="31" t="s">
        <v>89</v>
      </c>
      <c r="E82" s="31"/>
      <c r="F82" s="34">
        <f t="shared" si="7"/>
        <v>50000</v>
      </c>
      <c r="G82" s="34"/>
    </row>
    <row r="83" spans="1:7" ht="31.5">
      <c r="A83" s="26" t="s">
        <v>99</v>
      </c>
      <c r="B83" s="31" t="s">
        <v>15</v>
      </c>
      <c r="C83" s="31" t="s">
        <v>97</v>
      </c>
      <c r="D83" s="31" t="s">
        <v>100</v>
      </c>
      <c r="E83" s="31"/>
      <c r="F83" s="34">
        <f t="shared" si="7"/>
        <v>50000</v>
      </c>
      <c r="G83" s="34"/>
    </row>
    <row r="84" spans="1:7" ht="31.5">
      <c r="A84" s="26" t="s">
        <v>101</v>
      </c>
      <c r="B84" s="31" t="s">
        <v>15</v>
      </c>
      <c r="C84" s="31" t="s">
        <v>97</v>
      </c>
      <c r="D84" s="31" t="s">
        <v>102</v>
      </c>
      <c r="E84" s="31"/>
      <c r="F84" s="34">
        <f t="shared" si="7"/>
        <v>50000</v>
      </c>
      <c r="G84" s="34"/>
    </row>
    <row r="85" spans="1:7">
      <c r="A85" s="32" t="s">
        <v>56</v>
      </c>
      <c r="B85" s="31" t="s">
        <v>15</v>
      </c>
      <c r="C85" s="31" t="s">
        <v>97</v>
      </c>
      <c r="D85" s="31" t="s">
        <v>103</v>
      </c>
      <c r="E85" s="31"/>
      <c r="F85" s="34">
        <f t="shared" si="7"/>
        <v>50000</v>
      </c>
      <c r="G85" s="34"/>
    </row>
    <row r="86" spans="1:7" ht="31.5">
      <c r="A86" s="26" t="s">
        <v>24</v>
      </c>
      <c r="B86" s="31" t="s">
        <v>15</v>
      </c>
      <c r="C86" s="31" t="s">
        <v>97</v>
      </c>
      <c r="D86" s="31" t="s">
        <v>103</v>
      </c>
      <c r="E86" s="31" t="s">
        <v>25</v>
      </c>
      <c r="F86" s="34">
        <v>50000</v>
      </c>
      <c r="G86" s="34"/>
    </row>
    <row r="87" spans="1:7" ht="31.5" hidden="1">
      <c r="A87" s="39" t="s">
        <v>104</v>
      </c>
      <c r="B87" s="19" t="s">
        <v>15</v>
      </c>
      <c r="C87" s="19" t="s">
        <v>105</v>
      </c>
      <c r="D87" s="19"/>
      <c r="E87" s="19"/>
      <c r="F87" s="20">
        <f t="shared" ref="F87:F90" si="8">F88</f>
        <v>0</v>
      </c>
      <c r="G87" s="20"/>
    </row>
    <row r="88" spans="1:7" hidden="1">
      <c r="A88" s="26" t="s">
        <v>16</v>
      </c>
      <c r="B88" s="31" t="s">
        <v>15</v>
      </c>
      <c r="C88" s="31" t="s">
        <v>105</v>
      </c>
      <c r="D88" s="31" t="s">
        <v>17</v>
      </c>
      <c r="E88" s="31"/>
      <c r="F88" s="34">
        <f t="shared" si="8"/>
        <v>0</v>
      </c>
      <c r="G88" s="34"/>
    </row>
    <row r="89" spans="1:7" hidden="1">
      <c r="A89" s="32" t="s">
        <v>44</v>
      </c>
      <c r="B89" s="31" t="s">
        <v>15</v>
      </c>
      <c r="C89" s="31" t="s">
        <v>105</v>
      </c>
      <c r="D89" s="31" t="s">
        <v>45</v>
      </c>
      <c r="E89" s="31"/>
      <c r="F89" s="34">
        <f t="shared" si="8"/>
        <v>0</v>
      </c>
      <c r="G89" s="34"/>
    </row>
    <row r="90" spans="1:7" hidden="1">
      <c r="A90" s="40" t="s">
        <v>46</v>
      </c>
      <c r="B90" s="31" t="s">
        <v>15</v>
      </c>
      <c r="C90" s="31" t="s">
        <v>105</v>
      </c>
      <c r="D90" s="31" t="s">
        <v>47</v>
      </c>
      <c r="E90" s="31"/>
      <c r="F90" s="34">
        <f t="shared" si="8"/>
        <v>0</v>
      </c>
      <c r="G90" s="34"/>
    </row>
    <row r="91" spans="1:7" hidden="1">
      <c r="A91" s="26" t="s">
        <v>106</v>
      </c>
      <c r="B91" s="31" t="s">
        <v>15</v>
      </c>
      <c r="C91" s="31" t="s">
        <v>105</v>
      </c>
      <c r="D91" s="31" t="s">
        <v>47</v>
      </c>
      <c r="E91" s="31" t="s">
        <v>107</v>
      </c>
      <c r="F91" s="34"/>
      <c r="G91" s="34"/>
    </row>
    <row r="92" spans="1:7">
      <c r="A92" s="18" t="s">
        <v>108</v>
      </c>
      <c r="B92" s="19" t="s">
        <v>109</v>
      </c>
      <c r="C92" s="19"/>
      <c r="D92" s="19"/>
      <c r="E92" s="19"/>
      <c r="F92" s="20">
        <f>F93+F119+F135+F149</f>
        <v>30139480.289999999</v>
      </c>
      <c r="G92" s="20">
        <f>G93+G119+G135+G149</f>
        <v>0</v>
      </c>
    </row>
    <row r="93" spans="1:7" s="17" customFormat="1">
      <c r="A93" s="18" t="s">
        <v>110</v>
      </c>
      <c r="B93" s="19" t="s">
        <v>109</v>
      </c>
      <c r="C93" s="19" t="s">
        <v>111</v>
      </c>
      <c r="D93" s="31"/>
      <c r="E93" s="31"/>
      <c r="F93" s="20">
        <f t="shared" ref="F93:F94" si="9">F94</f>
        <v>2047890</v>
      </c>
      <c r="G93" s="20">
        <f>G94</f>
        <v>0</v>
      </c>
    </row>
    <row r="94" spans="1:7" s="17" customFormat="1" ht="31.5">
      <c r="A94" s="28" t="s">
        <v>112</v>
      </c>
      <c r="B94" s="31" t="s">
        <v>109</v>
      </c>
      <c r="C94" s="31" t="s">
        <v>111</v>
      </c>
      <c r="D94" s="31" t="s">
        <v>113</v>
      </c>
      <c r="E94" s="31"/>
      <c r="F94" s="34">
        <f t="shared" si="9"/>
        <v>2047890</v>
      </c>
      <c r="G94" s="34"/>
    </row>
    <row r="95" spans="1:7" s="17" customFormat="1" ht="31.5">
      <c r="A95" s="28" t="s">
        <v>114</v>
      </c>
      <c r="B95" s="31" t="s">
        <v>109</v>
      </c>
      <c r="C95" s="31" t="s">
        <v>111</v>
      </c>
      <c r="D95" s="31" t="s">
        <v>115</v>
      </c>
      <c r="E95" s="31"/>
      <c r="F95" s="34">
        <f>F96+F99+F107</f>
        <v>2047890</v>
      </c>
      <c r="G95" s="34"/>
    </row>
    <row r="96" spans="1:7" s="17" customFormat="1" ht="31.5">
      <c r="A96" s="28" t="s">
        <v>116</v>
      </c>
      <c r="B96" s="31" t="s">
        <v>109</v>
      </c>
      <c r="C96" s="31" t="s">
        <v>111</v>
      </c>
      <c r="D96" s="31" t="s">
        <v>117</v>
      </c>
      <c r="E96" s="31"/>
      <c r="F96" s="34">
        <f t="shared" ref="F96:F97" si="10">F97</f>
        <v>279994</v>
      </c>
      <c r="G96" s="34"/>
    </row>
    <row r="97" spans="1:7" s="17" customFormat="1" ht="47.25">
      <c r="A97" s="28" t="s">
        <v>118</v>
      </c>
      <c r="B97" s="31" t="s">
        <v>109</v>
      </c>
      <c r="C97" s="31" t="s">
        <v>111</v>
      </c>
      <c r="D97" s="31" t="s">
        <v>119</v>
      </c>
      <c r="E97" s="31"/>
      <c r="F97" s="34">
        <f t="shared" si="10"/>
        <v>279994</v>
      </c>
      <c r="G97" s="34"/>
    </row>
    <row r="98" spans="1:7" s="17" customFormat="1" ht="31.5">
      <c r="A98" s="28" t="s">
        <v>24</v>
      </c>
      <c r="B98" s="31" t="s">
        <v>109</v>
      </c>
      <c r="C98" s="31" t="s">
        <v>111</v>
      </c>
      <c r="D98" s="31" t="s">
        <v>119</v>
      </c>
      <c r="E98" s="31" t="s">
        <v>25</v>
      </c>
      <c r="F98" s="34">
        <v>279994</v>
      </c>
      <c r="G98" s="34"/>
    </row>
    <row r="99" spans="1:7" s="17" customFormat="1" ht="31.5">
      <c r="A99" s="28" t="s">
        <v>120</v>
      </c>
      <c r="B99" s="31" t="s">
        <v>109</v>
      </c>
      <c r="C99" s="31" t="s">
        <v>111</v>
      </c>
      <c r="D99" s="31" t="s">
        <v>121</v>
      </c>
      <c r="E99" s="31"/>
      <c r="F99" s="34">
        <f>F102+F105+F100</f>
        <v>1737517</v>
      </c>
      <c r="G99" s="34"/>
    </row>
    <row r="100" spans="1:7" s="17" customFormat="1" hidden="1">
      <c r="A100" s="28" t="s">
        <v>122</v>
      </c>
      <c r="B100" s="31" t="s">
        <v>109</v>
      </c>
      <c r="C100" s="31" t="s">
        <v>111</v>
      </c>
      <c r="D100" s="31" t="s">
        <v>123</v>
      </c>
      <c r="E100" s="31"/>
      <c r="F100" s="34">
        <f>F101</f>
        <v>0</v>
      </c>
      <c r="G100" s="34"/>
    </row>
    <row r="101" spans="1:7" s="17" customFormat="1" ht="31.5" hidden="1">
      <c r="A101" s="28" t="s">
        <v>24</v>
      </c>
      <c r="B101" s="31" t="s">
        <v>109</v>
      </c>
      <c r="C101" s="31" t="s">
        <v>111</v>
      </c>
      <c r="D101" s="31" t="s">
        <v>123</v>
      </c>
      <c r="E101" s="31" t="s">
        <v>25</v>
      </c>
      <c r="F101" s="34">
        <v>0</v>
      </c>
      <c r="G101" s="34"/>
    </row>
    <row r="102" spans="1:7" s="17" customFormat="1">
      <c r="A102" s="32" t="s">
        <v>56</v>
      </c>
      <c r="B102" s="31" t="s">
        <v>109</v>
      </c>
      <c r="C102" s="31" t="s">
        <v>111</v>
      </c>
      <c r="D102" s="31" t="s">
        <v>124</v>
      </c>
      <c r="E102" s="31"/>
      <c r="F102" s="34">
        <f>SUM(F103:F104)</f>
        <v>1300000</v>
      </c>
      <c r="G102" s="34"/>
    </row>
    <row r="103" spans="1:7" s="17" customFormat="1" ht="31.5">
      <c r="A103" s="28" t="s">
        <v>24</v>
      </c>
      <c r="B103" s="31" t="s">
        <v>109</v>
      </c>
      <c r="C103" s="31" t="s">
        <v>111</v>
      </c>
      <c r="D103" s="31" t="s">
        <v>124</v>
      </c>
      <c r="E103" s="31" t="s">
        <v>25</v>
      </c>
      <c r="F103" s="34">
        <v>1300000</v>
      </c>
      <c r="G103" s="34"/>
    </row>
    <row r="104" spans="1:7" s="17" customFormat="1" hidden="1">
      <c r="A104" s="32" t="s">
        <v>40</v>
      </c>
      <c r="B104" s="31" t="s">
        <v>109</v>
      </c>
      <c r="C104" s="31" t="s">
        <v>111</v>
      </c>
      <c r="D104" s="31" t="s">
        <v>124</v>
      </c>
      <c r="E104" s="31" t="s">
        <v>41</v>
      </c>
      <c r="F104" s="34"/>
      <c r="G104" s="34"/>
    </row>
    <row r="105" spans="1:7" s="17" customFormat="1" ht="47.25">
      <c r="A105" s="28" t="s">
        <v>125</v>
      </c>
      <c r="B105" s="31" t="s">
        <v>109</v>
      </c>
      <c r="C105" s="31" t="s">
        <v>111</v>
      </c>
      <c r="D105" s="31" t="s">
        <v>126</v>
      </c>
      <c r="E105" s="31"/>
      <c r="F105" s="34">
        <f>F106</f>
        <v>437517</v>
      </c>
      <c r="G105" s="34"/>
    </row>
    <row r="106" spans="1:7" s="17" customFormat="1" ht="31.5">
      <c r="A106" s="28" t="s">
        <v>24</v>
      </c>
      <c r="B106" s="31" t="s">
        <v>109</v>
      </c>
      <c r="C106" s="31" t="s">
        <v>111</v>
      </c>
      <c r="D106" s="31" t="s">
        <v>126</v>
      </c>
      <c r="E106" s="31" t="s">
        <v>25</v>
      </c>
      <c r="F106" s="34">
        <v>437517</v>
      </c>
      <c r="G106" s="34"/>
    </row>
    <row r="107" spans="1:7" s="17" customFormat="1" ht="31.5">
      <c r="A107" s="28" t="s">
        <v>127</v>
      </c>
      <c r="B107" s="31" t="s">
        <v>109</v>
      </c>
      <c r="C107" s="31" t="s">
        <v>111</v>
      </c>
      <c r="D107" s="31" t="s">
        <v>128</v>
      </c>
      <c r="E107" s="31"/>
      <c r="F107" s="34">
        <f>F108+F110</f>
        <v>30379</v>
      </c>
      <c r="G107" s="34"/>
    </row>
    <row r="108" spans="1:7" s="17" customFormat="1" ht="47.25">
      <c r="A108" s="28" t="s">
        <v>125</v>
      </c>
      <c r="B108" s="31" t="s">
        <v>109</v>
      </c>
      <c r="C108" s="31" t="s">
        <v>111</v>
      </c>
      <c r="D108" s="31" t="s">
        <v>129</v>
      </c>
      <c r="E108" s="31"/>
      <c r="F108" s="34">
        <f>F109</f>
        <v>30379</v>
      </c>
      <c r="G108" s="34"/>
    </row>
    <row r="109" spans="1:7" s="17" customFormat="1" ht="31.5">
      <c r="A109" s="32" t="s">
        <v>24</v>
      </c>
      <c r="B109" s="31" t="s">
        <v>109</v>
      </c>
      <c r="C109" s="31" t="s">
        <v>111</v>
      </c>
      <c r="D109" s="31" t="s">
        <v>129</v>
      </c>
      <c r="E109" s="31" t="s">
        <v>25</v>
      </c>
      <c r="F109" s="34">
        <v>30379</v>
      </c>
      <c r="G109" s="34"/>
    </row>
    <row r="110" spans="1:7" s="17" customFormat="1" hidden="1">
      <c r="A110" s="32" t="s">
        <v>56</v>
      </c>
      <c r="B110" s="31" t="s">
        <v>109</v>
      </c>
      <c r="C110" s="31" t="s">
        <v>111</v>
      </c>
      <c r="D110" s="31" t="s">
        <v>130</v>
      </c>
      <c r="E110" s="31"/>
      <c r="F110" s="34">
        <f>F111</f>
        <v>0</v>
      </c>
      <c r="G110" s="71"/>
    </row>
    <row r="111" spans="1:7" s="17" customFormat="1" ht="31.5" hidden="1">
      <c r="A111" s="32" t="s">
        <v>24</v>
      </c>
      <c r="B111" s="31" t="s">
        <v>109</v>
      </c>
      <c r="C111" s="31" t="s">
        <v>111</v>
      </c>
      <c r="D111" s="31" t="s">
        <v>130</v>
      </c>
      <c r="E111" s="31" t="s">
        <v>25</v>
      </c>
      <c r="F111" s="34"/>
      <c r="G111" s="71"/>
    </row>
    <row r="112" spans="1:7" s="17" customFormat="1" ht="78.75" hidden="1">
      <c r="A112" s="35" t="s">
        <v>131</v>
      </c>
      <c r="B112" s="31" t="s">
        <v>109</v>
      </c>
      <c r="C112" s="33" t="s">
        <v>132</v>
      </c>
      <c r="D112" s="33" t="s">
        <v>133</v>
      </c>
      <c r="E112" s="19"/>
      <c r="F112" s="34">
        <f>SUM(F113)</f>
        <v>0</v>
      </c>
      <c r="G112" s="72"/>
    </row>
    <row r="113" spans="1:7" s="17" customFormat="1" hidden="1">
      <c r="A113" s="26" t="s">
        <v>40</v>
      </c>
      <c r="B113" s="33" t="s">
        <v>109</v>
      </c>
      <c r="C113" s="33" t="s">
        <v>132</v>
      </c>
      <c r="D113" s="33" t="s">
        <v>133</v>
      </c>
      <c r="E113" s="33" t="s">
        <v>41</v>
      </c>
      <c r="F113" s="34"/>
      <c r="G113" s="72"/>
    </row>
    <row r="114" spans="1:7" s="17" customFormat="1" ht="78.75" hidden="1">
      <c r="A114" s="26" t="s">
        <v>134</v>
      </c>
      <c r="B114" s="33" t="s">
        <v>109</v>
      </c>
      <c r="C114" s="33" t="s">
        <v>132</v>
      </c>
      <c r="D114" s="33" t="s">
        <v>135</v>
      </c>
      <c r="E114" s="33"/>
      <c r="F114" s="34">
        <f>F115</f>
        <v>0</v>
      </c>
      <c r="G114" s="72"/>
    </row>
    <row r="115" spans="1:7" s="17" customFormat="1" hidden="1">
      <c r="A115" s="26" t="s">
        <v>40</v>
      </c>
      <c r="B115" s="33" t="s">
        <v>109</v>
      </c>
      <c r="C115" s="33" t="s">
        <v>132</v>
      </c>
      <c r="D115" s="33" t="s">
        <v>135</v>
      </c>
      <c r="E115" s="33">
        <v>800</v>
      </c>
      <c r="F115" s="34"/>
      <c r="G115" s="72"/>
    </row>
    <row r="116" spans="1:7" s="17" customFormat="1" ht="63" hidden="1">
      <c r="A116" s="32" t="s">
        <v>136</v>
      </c>
      <c r="B116" s="31" t="s">
        <v>109</v>
      </c>
      <c r="C116" s="33" t="s">
        <v>132</v>
      </c>
      <c r="D116" s="31" t="s">
        <v>137</v>
      </c>
      <c r="E116" s="19"/>
      <c r="F116" s="34">
        <f t="shared" ref="F116:F117" si="11">SUM(F117)</f>
        <v>0</v>
      </c>
      <c r="G116" s="71"/>
    </row>
    <row r="117" spans="1:7" s="17" customFormat="1" hidden="1">
      <c r="A117" s="35" t="s">
        <v>56</v>
      </c>
      <c r="B117" s="31" t="s">
        <v>109</v>
      </c>
      <c r="C117" s="33" t="s">
        <v>132</v>
      </c>
      <c r="D117" s="31" t="s">
        <v>138</v>
      </c>
      <c r="E117" s="19"/>
      <c r="F117" s="34">
        <f t="shared" si="11"/>
        <v>0</v>
      </c>
      <c r="G117" s="71"/>
    </row>
    <row r="118" spans="1:7" s="17" customFormat="1" hidden="1">
      <c r="A118" s="26" t="s">
        <v>40</v>
      </c>
      <c r="B118" s="33" t="s">
        <v>109</v>
      </c>
      <c r="C118" s="33" t="s">
        <v>132</v>
      </c>
      <c r="D118" s="33" t="s">
        <v>138</v>
      </c>
      <c r="E118" s="33" t="s">
        <v>41</v>
      </c>
      <c r="F118" s="34"/>
      <c r="G118" s="71"/>
    </row>
    <row r="119" spans="1:7" s="17" customFormat="1">
      <c r="A119" s="41" t="s">
        <v>139</v>
      </c>
      <c r="B119" s="42" t="s">
        <v>109</v>
      </c>
      <c r="C119" s="42" t="s">
        <v>87</v>
      </c>
      <c r="D119" s="42"/>
      <c r="E119" s="42" t="s">
        <v>140</v>
      </c>
      <c r="F119" s="20">
        <f t="shared" ref="F119:F121" si="12">F120</f>
        <v>27870730.289999999</v>
      </c>
      <c r="G119" s="20"/>
    </row>
    <row r="120" spans="1:7" s="17" customFormat="1" ht="31.5">
      <c r="A120" s="26" t="s">
        <v>141</v>
      </c>
      <c r="B120" s="33" t="s">
        <v>109</v>
      </c>
      <c r="C120" s="33" t="s">
        <v>87</v>
      </c>
      <c r="D120" s="33" t="s">
        <v>113</v>
      </c>
      <c r="E120" s="33"/>
      <c r="F120" s="34">
        <f t="shared" si="12"/>
        <v>27870730.289999999</v>
      </c>
      <c r="G120" s="34"/>
    </row>
    <row r="121" spans="1:7" s="17" customFormat="1" ht="31.5">
      <c r="A121" s="26" t="s">
        <v>142</v>
      </c>
      <c r="B121" s="33" t="s">
        <v>109</v>
      </c>
      <c r="C121" s="33" t="s">
        <v>87</v>
      </c>
      <c r="D121" s="33" t="s">
        <v>143</v>
      </c>
      <c r="E121" s="33"/>
      <c r="F121" s="34">
        <f t="shared" si="12"/>
        <v>27870730.289999999</v>
      </c>
      <c r="G121" s="34"/>
    </row>
    <row r="122" spans="1:7" s="17" customFormat="1" ht="47.25">
      <c r="A122" s="26" t="s">
        <v>144</v>
      </c>
      <c r="B122" s="33" t="s">
        <v>109</v>
      </c>
      <c r="C122" s="33" t="s">
        <v>87</v>
      </c>
      <c r="D122" s="33" t="s">
        <v>145</v>
      </c>
      <c r="E122" s="33"/>
      <c r="F122" s="34">
        <f>F123+F131+F125+F129+F133+F127</f>
        <v>27870730.289999999</v>
      </c>
      <c r="G122" s="34"/>
    </row>
    <row r="123" spans="1:7" s="17" customFormat="1">
      <c r="A123" s="26" t="s">
        <v>56</v>
      </c>
      <c r="B123" s="33" t="s">
        <v>109</v>
      </c>
      <c r="C123" s="33" t="s">
        <v>87</v>
      </c>
      <c r="D123" s="38" t="s">
        <v>146</v>
      </c>
      <c r="E123" s="33"/>
      <c r="F123" s="34">
        <f>F124</f>
        <v>12190000</v>
      </c>
      <c r="G123" s="34"/>
    </row>
    <row r="124" spans="1:7" s="17" customFormat="1" ht="31.5">
      <c r="A124" s="26" t="s">
        <v>24</v>
      </c>
      <c r="B124" s="33" t="s">
        <v>109</v>
      </c>
      <c r="C124" s="33" t="s">
        <v>87</v>
      </c>
      <c r="D124" s="38" t="s">
        <v>146</v>
      </c>
      <c r="E124" s="33" t="s">
        <v>25</v>
      </c>
      <c r="F124" s="34">
        <f>11500000+200000+240000+250000</f>
        <v>12190000</v>
      </c>
      <c r="G124" s="34"/>
    </row>
    <row r="125" spans="1:7" s="17" customFormat="1" ht="69" customHeight="1">
      <c r="A125" s="26" t="s">
        <v>147</v>
      </c>
      <c r="B125" s="33" t="s">
        <v>109</v>
      </c>
      <c r="C125" s="33" t="s">
        <v>87</v>
      </c>
      <c r="D125" s="38" t="s">
        <v>148</v>
      </c>
      <c r="E125" s="33"/>
      <c r="F125" s="34">
        <f>F126</f>
        <v>13328620.75</v>
      </c>
      <c r="G125" s="34"/>
    </row>
    <row r="126" spans="1:7" s="17" customFormat="1" ht="31.5">
      <c r="A126" s="26" t="s">
        <v>24</v>
      </c>
      <c r="B126" s="33" t="s">
        <v>109</v>
      </c>
      <c r="C126" s="33" t="s">
        <v>87</v>
      </c>
      <c r="D126" s="38" t="s">
        <v>148</v>
      </c>
      <c r="E126" s="33" t="s">
        <v>25</v>
      </c>
      <c r="F126" s="34">
        <v>13328620.75</v>
      </c>
      <c r="G126" s="34"/>
    </row>
    <row r="127" spans="1:7" s="17" customFormat="1" ht="63" hidden="1">
      <c r="A127" s="26" t="s">
        <v>149</v>
      </c>
      <c r="B127" s="33" t="s">
        <v>109</v>
      </c>
      <c r="C127" s="33" t="s">
        <v>87</v>
      </c>
      <c r="D127" s="38" t="s">
        <v>150</v>
      </c>
      <c r="E127" s="33"/>
      <c r="F127" s="34">
        <f>F128</f>
        <v>0</v>
      </c>
      <c r="G127" s="34"/>
    </row>
    <row r="128" spans="1:7" s="17" customFormat="1" ht="31.5" hidden="1">
      <c r="A128" s="26" t="s">
        <v>24</v>
      </c>
      <c r="B128" s="33" t="s">
        <v>109</v>
      </c>
      <c r="C128" s="33" t="s">
        <v>87</v>
      </c>
      <c r="D128" s="38" t="s">
        <v>150</v>
      </c>
      <c r="E128" s="33">
        <v>200</v>
      </c>
      <c r="F128" s="34"/>
      <c r="G128" s="34"/>
    </row>
    <row r="129" spans="1:7" s="17" customFormat="1" ht="94.5" hidden="1">
      <c r="A129" s="26" t="s">
        <v>151</v>
      </c>
      <c r="B129" s="33" t="s">
        <v>109</v>
      </c>
      <c r="C129" s="33" t="s">
        <v>87</v>
      </c>
      <c r="D129" s="38" t="s">
        <v>152</v>
      </c>
      <c r="E129" s="33"/>
      <c r="F129" s="34">
        <f>F130</f>
        <v>0</v>
      </c>
      <c r="G129" s="34"/>
    </row>
    <row r="130" spans="1:7" s="17" customFormat="1" ht="31.5" hidden="1">
      <c r="A130" s="26" t="s">
        <v>24</v>
      </c>
      <c r="B130" s="33" t="s">
        <v>109</v>
      </c>
      <c r="C130" s="33" t="s">
        <v>87</v>
      </c>
      <c r="D130" s="38" t="s">
        <v>152</v>
      </c>
      <c r="E130" s="33" t="s">
        <v>25</v>
      </c>
      <c r="F130" s="34"/>
      <c r="G130" s="34"/>
    </row>
    <row r="131" spans="1:7" s="17" customFormat="1" ht="63">
      <c r="A131" s="26" t="s">
        <v>153</v>
      </c>
      <c r="B131" s="33" t="s">
        <v>109</v>
      </c>
      <c r="C131" s="33" t="s">
        <v>87</v>
      </c>
      <c r="D131" s="38" t="s">
        <v>154</v>
      </c>
      <c r="E131" s="33"/>
      <c r="F131" s="34">
        <f>SUM(F132)</f>
        <v>2352109.54</v>
      </c>
      <c r="G131" s="34"/>
    </row>
    <row r="132" spans="1:7" s="17" customFormat="1" ht="31.5">
      <c r="A132" s="26" t="s">
        <v>24</v>
      </c>
      <c r="B132" s="33" t="s">
        <v>109</v>
      </c>
      <c r="C132" s="33" t="s">
        <v>87</v>
      </c>
      <c r="D132" s="33" t="s">
        <v>154</v>
      </c>
      <c r="E132" s="33" t="s">
        <v>25</v>
      </c>
      <c r="F132" s="34">
        <v>2352109.54</v>
      </c>
      <c r="G132" s="34"/>
    </row>
    <row r="133" spans="1:7" s="17" customFormat="1" ht="102.75" hidden="1" customHeight="1">
      <c r="A133" s="26" t="s">
        <v>155</v>
      </c>
      <c r="B133" s="33" t="s">
        <v>109</v>
      </c>
      <c r="C133" s="33" t="s">
        <v>87</v>
      </c>
      <c r="D133" s="38" t="s">
        <v>156</v>
      </c>
      <c r="E133" s="33"/>
      <c r="F133" s="34">
        <f>F134</f>
        <v>0</v>
      </c>
      <c r="G133" s="34"/>
    </row>
    <row r="134" spans="1:7" s="17" customFormat="1" ht="31.5" hidden="1">
      <c r="A134" s="26" t="s">
        <v>24</v>
      </c>
      <c r="B134" s="33" t="s">
        <v>109</v>
      </c>
      <c r="C134" s="33" t="s">
        <v>87</v>
      </c>
      <c r="D134" s="38" t="s">
        <v>156</v>
      </c>
      <c r="E134" s="33">
        <v>200</v>
      </c>
      <c r="F134" s="34"/>
      <c r="G134" s="34"/>
    </row>
    <row r="135" spans="1:7" s="17" customFormat="1">
      <c r="A135" s="18" t="s">
        <v>157</v>
      </c>
      <c r="B135" s="19" t="s">
        <v>109</v>
      </c>
      <c r="C135" s="19" t="s">
        <v>97</v>
      </c>
      <c r="D135" s="31"/>
      <c r="E135" s="31"/>
      <c r="F135" s="20">
        <f t="shared" ref="F135:F136" si="13">F136</f>
        <v>220860</v>
      </c>
      <c r="G135" s="20">
        <f>G136</f>
        <v>0</v>
      </c>
    </row>
    <row r="136" spans="1:7" s="17" customFormat="1" ht="47.25">
      <c r="A136" s="26" t="s">
        <v>158</v>
      </c>
      <c r="B136" s="33" t="s">
        <v>109</v>
      </c>
      <c r="C136" s="33">
        <v>10</v>
      </c>
      <c r="D136" s="33" t="s">
        <v>51</v>
      </c>
      <c r="E136" s="33"/>
      <c r="F136" s="43">
        <f t="shared" si="13"/>
        <v>220860</v>
      </c>
      <c r="G136" s="43"/>
    </row>
    <row r="137" spans="1:7" s="17" customFormat="1" ht="47.25">
      <c r="A137" s="26" t="s">
        <v>159</v>
      </c>
      <c r="B137" s="33" t="s">
        <v>109</v>
      </c>
      <c r="C137" s="33">
        <v>10</v>
      </c>
      <c r="D137" s="33" t="s">
        <v>53</v>
      </c>
      <c r="E137" s="33"/>
      <c r="F137" s="43">
        <f>F138+F146</f>
        <v>220860</v>
      </c>
      <c r="G137" s="43"/>
    </row>
    <row r="138" spans="1:7" s="17" customFormat="1" ht="31.5">
      <c r="A138" s="35" t="s">
        <v>160</v>
      </c>
      <c r="B138" s="33" t="s">
        <v>109</v>
      </c>
      <c r="C138" s="33">
        <v>10</v>
      </c>
      <c r="D138" s="33" t="s">
        <v>55</v>
      </c>
      <c r="E138" s="33"/>
      <c r="F138" s="43">
        <f>F144+F142+F139</f>
        <v>220860</v>
      </c>
      <c r="G138" s="43"/>
    </row>
    <row r="139" spans="1:7" s="17" customFormat="1">
      <c r="A139" s="35" t="s">
        <v>56</v>
      </c>
      <c r="B139" s="33" t="s">
        <v>109</v>
      </c>
      <c r="C139" s="33">
        <v>10</v>
      </c>
      <c r="D139" s="38" t="s">
        <v>57</v>
      </c>
      <c r="E139" s="33"/>
      <c r="F139" s="43">
        <f>F140+F141</f>
        <v>180000</v>
      </c>
      <c r="G139" s="43"/>
    </row>
    <row r="140" spans="1:7" s="17" customFormat="1" ht="31.5">
      <c r="A140" s="26" t="s">
        <v>24</v>
      </c>
      <c r="B140" s="33" t="s">
        <v>109</v>
      </c>
      <c r="C140" s="33">
        <v>10</v>
      </c>
      <c r="D140" s="38" t="s">
        <v>57</v>
      </c>
      <c r="E140" s="33">
        <v>200</v>
      </c>
      <c r="F140" s="43">
        <v>180000</v>
      </c>
      <c r="G140" s="43"/>
    </row>
    <row r="141" spans="1:7" s="17" customFormat="1" hidden="1">
      <c r="A141" s="35" t="s">
        <v>40</v>
      </c>
      <c r="B141" s="33" t="s">
        <v>109</v>
      </c>
      <c r="C141" s="33">
        <v>10</v>
      </c>
      <c r="D141" s="38" t="s">
        <v>57</v>
      </c>
      <c r="E141" s="33">
        <v>800</v>
      </c>
      <c r="F141" s="43"/>
      <c r="G141" s="43"/>
    </row>
    <row r="142" spans="1:7" s="17" customFormat="1" ht="63">
      <c r="A142" s="26" t="s">
        <v>161</v>
      </c>
      <c r="B142" s="33" t="s">
        <v>109</v>
      </c>
      <c r="C142" s="33">
        <v>10</v>
      </c>
      <c r="D142" s="33" t="s">
        <v>162</v>
      </c>
      <c r="E142" s="33"/>
      <c r="F142" s="43">
        <f>SUM(F143)</f>
        <v>34731</v>
      </c>
      <c r="G142" s="43"/>
    </row>
    <row r="143" spans="1:7" s="17" customFormat="1" ht="31.5">
      <c r="A143" s="26" t="s">
        <v>24</v>
      </c>
      <c r="B143" s="33" t="s">
        <v>109</v>
      </c>
      <c r="C143" s="33">
        <v>10</v>
      </c>
      <c r="D143" s="33" t="s">
        <v>162</v>
      </c>
      <c r="E143" s="33" t="s">
        <v>25</v>
      </c>
      <c r="F143" s="43">
        <v>34731</v>
      </c>
      <c r="G143" s="43"/>
    </row>
    <row r="144" spans="1:7" s="17" customFormat="1" ht="63">
      <c r="A144" s="26" t="s">
        <v>163</v>
      </c>
      <c r="B144" s="33" t="s">
        <v>109</v>
      </c>
      <c r="C144" s="33">
        <v>10</v>
      </c>
      <c r="D144" s="33" t="s">
        <v>164</v>
      </c>
      <c r="E144" s="33"/>
      <c r="F144" s="43">
        <f>F145</f>
        <v>6129</v>
      </c>
      <c r="G144" s="43"/>
    </row>
    <row r="145" spans="1:7" ht="31.5">
      <c r="A145" s="26" t="s">
        <v>24</v>
      </c>
      <c r="B145" s="33" t="s">
        <v>109</v>
      </c>
      <c r="C145" s="33">
        <v>10</v>
      </c>
      <c r="D145" s="38" t="s">
        <v>164</v>
      </c>
      <c r="E145" s="33" t="s">
        <v>25</v>
      </c>
      <c r="F145" s="43">
        <v>6129</v>
      </c>
      <c r="G145" s="43"/>
    </row>
    <row r="146" spans="1:7" ht="41.25" hidden="1" customHeight="1">
      <c r="A146" s="44" t="s">
        <v>165</v>
      </c>
      <c r="B146" s="33" t="s">
        <v>109</v>
      </c>
      <c r="C146" s="33">
        <v>10</v>
      </c>
      <c r="D146" s="38" t="s">
        <v>166</v>
      </c>
      <c r="E146" s="33"/>
      <c r="F146" s="43">
        <f t="shared" ref="F146:F153" si="14">F147</f>
        <v>0</v>
      </c>
      <c r="G146" s="73"/>
    </row>
    <row r="147" spans="1:7" ht="57" hidden="1" customHeight="1">
      <c r="A147" s="45" t="s">
        <v>167</v>
      </c>
      <c r="B147" s="33" t="s">
        <v>109</v>
      </c>
      <c r="C147" s="33">
        <v>10</v>
      </c>
      <c r="D147" s="38" t="s">
        <v>168</v>
      </c>
      <c r="E147" s="33"/>
      <c r="F147" s="43">
        <f t="shared" si="14"/>
        <v>0</v>
      </c>
      <c r="G147" s="73"/>
    </row>
    <row r="148" spans="1:7" ht="35.25" hidden="1" customHeight="1">
      <c r="A148" s="26" t="s">
        <v>24</v>
      </c>
      <c r="B148" s="33" t="s">
        <v>109</v>
      </c>
      <c r="C148" s="33">
        <v>10</v>
      </c>
      <c r="D148" s="38" t="s">
        <v>168</v>
      </c>
      <c r="E148" s="33">
        <v>200</v>
      </c>
      <c r="F148" s="43"/>
      <c r="G148" s="73"/>
    </row>
    <row r="149" spans="1:7" hidden="1">
      <c r="A149" s="18" t="s">
        <v>169</v>
      </c>
      <c r="B149" s="19" t="s">
        <v>109</v>
      </c>
      <c r="C149" s="19" t="s">
        <v>170</v>
      </c>
      <c r="D149" s="19"/>
      <c r="E149" s="19"/>
      <c r="F149" s="20">
        <f t="shared" si="14"/>
        <v>0</v>
      </c>
      <c r="G149" s="20">
        <f>G150</f>
        <v>0</v>
      </c>
    </row>
    <row r="150" spans="1:7" ht="47.25" hidden="1">
      <c r="A150" s="35" t="s">
        <v>66</v>
      </c>
      <c r="B150" s="31" t="s">
        <v>109</v>
      </c>
      <c r="C150" s="31" t="s">
        <v>170</v>
      </c>
      <c r="D150" s="31" t="s">
        <v>67</v>
      </c>
      <c r="E150" s="31"/>
      <c r="F150" s="34">
        <f t="shared" si="14"/>
        <v>0</v>
      </c>
      <c r="G150" s="34"/>
    </row>
    <row r="151" spans="1:7" ht="47.25" hidden="1">
      <c r="A151" s="26" t="s">
        <v>68</v>
      </c>
      <c r="B151" s="31" t="s">
        <v>109</v>
      </c>
      <c r="C151" s="31" t="s">
        <v>170</v>
      </c>
      <c r="D151" s="31" t="s">
        <v>69</v>
      </c>
      <c r="E151" s="31"/>
      <c r="F151" s="34">
        <f t="shared" si="14"/>
        <v>0</v>
      </c>
      <c r="G151" s="34"/>
    </row>
    <row r="152" spans="1:7" ht="63" hidden="1">
      <c r="A152" s="26" t="s">
        <v>171</v>
      </c>
      <c r="B152" s="31" t="s">
        <v>109</v>
      </c>
      <c r="C152" s="31" t="s">
        <v>170</v>
      </c>
      <c r="D152" s="31" t="s">
        <v>172</v>
      </c>
      <c r="E152" s="31"/>
      <c r="F152" s="34">
        <f t="shared" si="14"/>
        <v>0</v>
      </c>
      <c r="G152" s="34"/>
    </row>
    <row r="153" spans="1:7" ht="47.25" hidden="1">
      <c r="A153" s="32" t="s">
        <v>173</v>
      </c>
      <c r="B153" s="31" t="s">
        <v>109</v>
      </c>
      <c r="C153" s="31" t="s">
        <v>170</v>
      </c>
      <c r="D153" s="31" t="s">
        <v>174</v>
      </c>
      <c r="E153" s="31"/>
      <c r="F153" s="34">
        <f t="shared" si="14"/>
        <v>0</v>
      </c>
      <c r="G153" s="34"/>
    </row>
    <row r="154" spans="1:7" ht="31.5" hidden="1">
      <c r="A154" s="28" t="s">
        <v>24</v>
      </c>
      <c r="B154" s="31" t="s">
        <v>109</v>
      </c>
      <c r="C154" s="31" t="s">
        <v>170</v>
      </c>
      <c r="D154" s="31" t="s">
        <v>174</v>
      </c>
      <c r="E154" s="31" t="s">
        <v>25</v>
      </c>
      <c r="F154" s="34">
        <v>0</v>
      </c>
      <c r="G154" s="34"/>
    </row>
    <row r="155" spans="1:7">
      <c r="A155" s="46" t="s">
        <v>175</v>
      </c>
      <c r="B155" s="42" t="s">
        <v>111</v>
      </c>
      <c r="C155" s="42"/>
      <c r="D155" s="33"/>
      <c r="E155" s="24"/>
      <c r="F155" s="20">
        <f>F215+F156+F240+F303</f>
        <v>52854830.739999995</v>
      </c>
      <c r="G155" s="20">
        <f>G215+G156+G240+G303</f>
        <v>0</v>
      </c>
    </row>
    <row r="156" spans="1:7">
      <c r="A156" s="46" t="s">
        <v>176</v>
      </c>
      <c r="B156" s="42" t="s">
        <v>111</v>
      </c>
      <c r="C156" s="47" t="s">
        <v>13</v>
      </c>
      <c r="D156" s="33"/>
      <c r="E156" s="24"/>
      <c r="F156" s="20">
        <f>F157+F188</f>
        <v>14471438.199999999</v>
      </c>
      <c r="G156" s="20">
        <f>G157+G188</f>
        <v>0</v>
      </c>
    </row>
    <row r="157" spans="1:7" ht="31.5">
      <c r="A157" s="32" t="s">
        <v>112</v>
      </c>
      <c r="B157" s="33" t="s">
        <v>111</v>
      </c>
      <c r="C157" s="38" t="s">
        <v>13</v>
      </c>
      <c r="D157" s="33" t="s">
        <v>113</v>
      </c>
      <c r="E157" s="24"/>
      <c r="F157" s="34">
        <f>F158+F163+F169</f>
        <v>7030986.2199999997</v>
      </c>
      <c r="G157" s="20"/>
    </row>
    <row r="158" spans="1:7" ht="47.25">
      <c r="A158" s="28" t="s">
        <v>177</v>
      </c>
      <c r="B158" s="33" t="s">
        <v>111</v>
      </c>
      <c r="C158" s="38" t="s">
        <v>13</v>
      </c>
      <c r="D158" s="31" t="s">
        <v>178</v>
      </c>
      <c r="E158" s="24"/>
      <c r="F158" s="34">
        <f t="shared" ref="F158:F159" si="15">F159</f>
        <v>2271000</v>
      </c>
      <c r="G158" s="20"/>
    </row>
    <row r="159" spans="1:7" ht="31.5">
      <c r="A159" s="28" t="s">
        <v>179</v>
      </c>
      <c r="B159" s="33" t="s">
        <v>111</v>
      </c>
      <c r="C159" s="38" t="s">
        <v>13</v>
      </c>
      <c r="D159" s="31" t="s">
        <v>180</v>
      </c>
      <c r="E159" s="24"/>
      <c r="F159" s="34">
        <f t="shared" si="15"/>
        <v>2271000</v>
      </c>
      <c r="G159" s="20"/>
    </row>
    <row r="160" spans="1:7">
      <c r="A160" s="28" t="s">
        <v>56</v>
      </c>
      <c r="B160" s="33" t="s">
        <v>111</v>
      </c>
      <c r="C160" s="38" t="s">
        <v>13</v>
      </c>
      <c r="D160" s="31" t="s">
        <v>181</v>
      </c>
      <c r="E160" s="24"/>
      <c r="F160" s="34">
        <f>SUM(F161:F162)</f>
        <v>2271000</v>
      </c>
      <c r="G160" s="20"/>
    </row>
    <row r="161" spans="1:7" ht="31.5">
      <c r="A161" s="28" t="s">
        <v>24</v>
      </c>
      <c r="B161" s="33" t="s">
        <v>111</v>
      </c>
      <c r="C161" s="38" t="s">
        <v>13</v>
      </c>
      <c r="D161" s="31" t="s">
        <v>181</v>
      </c>
      <c r="E161" s="24" t="s">
        <v>25</v>
      </c>
      <c r="F161" s="34">
        <v>2241000</v>
      </c>
      <c r="G161" s="20"/>
    </row>
    <row r="162" spans="1:7">
      <c r="A162" s="26" t="s">
        <v>40</v>
      </c>
      <c r="B162" s="33" t="s">
        <v>111</v>
      </c>
      <c r="C162" s="38" t="s">
        <v>13</v>
      </c>
      <c r="D162" s="31" t="s">
        <v>181</v>
      </c>
      <c r="E162" s="24" t="s">
        <v>41</v>
      </c>
      <c r="F162" s="34">
        <v>30000</v>
      </c>
      <c r="G162" s="20"/>
    </row>
    <row r="163" spans="1:7" ht="31.5" hidden="1">
      <c r="A163" s="28" t="s">
        <v>182</v>
      </c>
      <c r="B163" s="33" t="s">
        <v>111</v>
      </c>
      <c r="C163" s="38" t="s">
        <v>13</v>
      </c>
      <c r="D163" s="31" t="s">
        <v>143</v>
      </c>
      <c r="E163" s="24"/>
      <c r="F163" s="34">
        <f>F164</f>
        <v>0</v>
      </c>
      <c r="G163" s="72"/>
    </row>
    <row r="164" spans="1:7" ht="31.5" hidden="1">
      <c r="A164" s="28" t="s">
        <v>183</v>
      </c>
      <c r="B164" s="33" t="s">
        <v>111</v>
      </c>
      <c r="C164" s="38" t="s">
        <v>13</v>
      </c>
      <c r="D164" s="31" t="s">
        <v>145</v>
      </c>
      <c r="E164" s="24"/>
      <c r="F164" s="34">
        <f>F165+F167</f>
        <v>0</v>
      </c>
      <c r="G164" s="72"/>
    </row>
    <row r="165" spans="1:7" ht="63" hidden="1">
      <c r="A165" s="28" t="s">
        <v>184</v>
      </c>
      <c r="B165" s="33" t="s">
        <v>111</v>
      </c>
      <c r="C165" s="38" t="s">
        <v>13</v>
      </c>
      <c r="D165" s="31" t="s">
        <v>185</v>
      </c>
      <c r="E165" s="24"/>
      <c r="F165" s="34">
        <f>SUM(F166)</f>
        <v>0</v>
      </c>
      <c r="G165" s="72"/>
    </row>
    <row r="166" spans="1:7" ht="31.5" hidden="1">
      <c r="A166" s="28" t="s">
        <v>186</v>
      </c>
      <c r="B166" s="33" t="s">
        <v>111</v>
      </c>
      <c r="C166" s="38" t="s">
        <v>13</v>
      </c>
      <c r="D166" s="31" t="s">
        <v>185</v>
      </c>
      <c r="E166" s="24" t="s">
        <v>187</v>
      </c>
      <c r="F166" s="34"/>
      <c r="G166" s="72"/>
    </row>
    <row r="167" spans="1:7" ht="78.75" hidden="1">
      <c r="A167" s="28" t="s">
        <v>188</v>
      </c>
      <c r="B167" s="33" t="s">
        <v>111</v>
      </c>
      <c r="C167" s="38" t="s">
        <v>13</v>
      </c>
      <c r="D167" s="31" t="s">
        <v>189</v>
      </c>
      <c r="E167" s="24"/>
      <c r="F167" s="34">
        <f>SUM(F168)</f>
        <v>0</v>
      </c>
      <c r="G167" s="72"/>
    </row>
    <row r="168" spans="1:7" ht="31.5" hidden="1">
      <c r="A168" s="28" t="s">
        <v>186</v>
      </c>
      <c r="B168" s="33" t="s">
        <v>111</v>
      </c>
      <c r="C168" s="38" t="s">
        <v>13</v>
      </c>
      <c r="D168" s="31" t="s">
        <v>189</v>
      </c>
      <c r="E168" s="24" t="s">
        <v>187</v>
      </c>
      <c r="F168" s="34"/>
      <c r="G168" s="72"/>
    </row>
    <row r="169" spans="1:7" ht="47.25">
      <c r="A169" s="28" t="s">
        <v>190</v>
      </c>
      <c r="B169" s="33" t="s">
        <v>111</v>
      </c>
      <c r="C169" s="38" t="s">
        <v>13</v>
      </c>
      <c r="D169" s="31" t="s">
        <v>191</v>
      </c>
      <c r="E169" s="24"/>
      <c r="F169" s="34">
        <f>F170+F174</f>
        <v>4759986.22</v>
      </c>
      <c r="G169" s="20"/>
    </row>
    <row r="170" spans="1:7" ht="31.5">
      <c r="A170" s="28" t="s">
        <v>192</v>
      </c>
      <c r="B170" s="33" t="s">
        <v>111</v>
      </c>
      <c r="C170" s="38" t="s">
        <v>13</v>
      </c>
      <c r="D170" s="31" t="s">
        <v>193</v>
      </c>
      <c r="E170" s="24"/>
      <c r="F170" s="34">
        <f>F171</f>
        <v>500000</v>
      </c>
      <c r="G170" s="20"/>
    </row>
    <row r="171" spans="1:7">
      <c r="A171" s="28" t="s">
        <v>56</v>
      </c>
      <c r="B171" s="33" t="s">
        <v>111</v>
      </c>
      <c r="C171" s="38" t="s">
        <v>13</v>
      </c>
      <c r="D171" s="31" t="s">
        <v>194</v>
      </c>
      <c r="E171" s="24"/>
      <c r="F171" s="34">
        <f>SUM(F172:F173)</f>
        <v>500000</v>
      </c>
      <c r="G171" s="20"/>
    </row>
    <row r="172" spans="1:7" ht="31.5">
      <c r="A172" s="28" t="s">
        <v>24</v>
      </c>
      <c r="B172" s="33" t="s">
        <v>111</v>
      </c>
      <c r="C172" s="38" t="s">
        <v>13</v>
      </c>
      <c r="D172" s="31" t="s">
        <v>194</v>
      </c>
      <c r="E172" s="24" t="s">
        <v>25</v>
      </c>
      <c r="F172" s="34">
        <v>500000</v>
      </c>
      <c r="G172" s="20"/>
    </row>
    <row r="173" spans="1:7" hidden="1">
      <c r="A173" s="26" t="s">
        <v>40</v>
      </c>
      <c r="B173" s="33" t="s">
        <v>111</v>
      </c>
      <c r="C173" s="38" t="s">
        <v>13</v>
      </c>
      <c r="D173" s="31" t="s">
        <v>194</v>
      </c>
      <c r="E173" s="24" t="s">
        <v>41</v>
      </c>
      <c r="F173" s="34"/>
      <c r="G173" s="20"/>
    </row>
    <row r="174" spans="1:7" ht="31.5">
      <c r="A174" s="28" t="s">
        <v>195</v>
      </c>
      <c r="B174" s="33" t="s">
        <v>111</v>
      </c>
      <c r="C174" s="38" t="s">
        <v>13</v>
      </c>
      <c r="D174" s="31" t="s">
        <v>196</v>
      </c>
      <c r="E174" s="31"/>
      <c r="F174" s="34">
        <f>F180+F184+F177+F182+F186+F175</f>
        <v>4259986.22</v>
      </c>
      <c r="G174" s="20"/>
    </row>
    <row r="175" spans="1:7" ht="47.25" hidden="1">
      <c r="A175" s="28" t="s">
        <v>197</v>
      </c>
      <c r="B175" s="33" t="s">
        <v>111</v>
      </c>
      <c r="C175" s="38" t="s">
        <v>13</v>
      </c>
      <c r="D175" s="31" t="s">
        <v>198</v>
      </c>
      <c r="E175" s="31"/>
      <c r="F175" s="34">
        <f>F176</f>
        <v>0</v>
      </c>
      <c r="G175" s="20"/>
    </row>
    <row r="176" spans="1:7" ht="31.5" hidden="1">
      <c r="A176" s="28" t="s">
        <v>24</v>
      </c>
      <c r="B176" s="33" t="s">
        <v>111</v>
      </c>
      <c r="C176" s="38" t="s">
        <v>13</v>
      </c>
      <c r="D176" s="31" t="s">
        <v>198</v>
      </c>
      <c r="E176" s="24" t="s">
        <v>25</v>
      </c>
      <c r="F176" s="34">
        <v>0</v>
      </c>
      <c r="G176" s="20"/>
    </row>
    <row r="177" spans="1:7">
      <c r="A177" s="28" t="s">
        <v>56</v>
      </c>
      <c r="B177" s="33" t="s">
        <v>111</v>
      </c>
      <c r="C177" s="38" t="s">
        <v>13</v>
      </c>
      <c r="D177" s="31" t="s">
        <v>199</v>
      </c>
      <c r="E177" s="31"/>
      <c r="F177" s="71">
        <f>SUM(F178:F179)</f>
        <v>1858000</v>
      </c>
      <c r="G177" s="20"/>
    </row>
    <row r="178" spans="1:7" ht="31.5">
      <c r="A178" s="28" t="s">
        <v>24</v>
      </c>
      <c r="B178" s="33" t="s">
        <v>111</v>
      </c>
      <c r="C178" s="38" t="s">
        <v>13</v>
      </c>
      <c r="D178" s="31" t="s">
        <v>199</v>
      </c>
      <c r="E178" s="31" t="s">
        <v>25</v>
      </c>
      <c r="F178" s="71">
        <v>1858000</v>
      </c>
      <c r="G178" s="20"/>
    </row>
    <row r="179" spans="1:7" hidden="1">
      <c r="A179" s="26" t="s">
        <v>40</v>
      </c>
      <c r="B179" s="33" t="s">
        <v>111</v>
      </c>
      <c r="C179" s="38" t="s">
        <v>13</v>
      </c>
      <c r="D179" s="31" t="s">
        <v>199</v>
      </c>
      <c r="E179" s="31" t="s">
        <v>41</v>
      </c>
      <c r="F179" s="34"/>
      <c r="G179" s="72"/>
    </row>
    <row r="180" spans="1:7" ht="47.25">
      <c r="A180" s="26" t="s">
        <v>200</v>
      </c>
      <c r="B180" s="33" t="s">
        <v>111</v>
      </c>
      <c r="C180" s="38" t="s">
        <v>13</v>
      </c>
      <c r="D180" s="33" t="s">
        <v>201</v>
      </c>
      <c r="E180" s="24"/>
      <c r="F180" s="34">
        <f>SUM(F181)</f>
        <v>629757</v>
      </c>
      <c r="G180" s="20"/>
    </row>
    <row r="181" spans="1:7" ht="31.5">
      <c r="A181" s="35" t="s">
        <v>24</v>
      </c>
      <c r="B181" s="33" t="s">
        <v>111</v>
      </c>
      <c r="C181" s="38" t="s">
        <v>13</v>
      </c>
      <c r="D181" s="33" t="s">
        <v>201</v>
      </c>
      <c r="E181" s="24" t="s">
        <v>25</v>
      </c>
      <c r="F181" s="34">
        <v>629757</v>
      </c>
      <c r="G181" s="20"/>
    </row>
    <row r="182" spans="1:7" ht="31.5" hidden="1">
      <c r="A182" s="35" t="s">
        <v>202</v>
      </c>
      <c r="B182" s="33" t="s">
        <v>111</v>
      </c>
      <c r="C182" s="38" t="s">
        <v>13</v>
      </c>
      <c r="D182" s="38" t="s">
        <v>203</v>
      </c>
      <c r="E182" s="24"/>
      <c r="F182" s="34">
        <f>F183</f>
        <v>0</v>
      </c>
      <c r="G182" s="20"/>
    </row>
    <row r="183" spans="1:7" ht="31.5" hidden="1">
      <c r="A183" s="35" t="s">
        <v>24</v>
      </c>
      <c r="B183" s="33" t="s">
        <v>111</v>
      </c>
      <c r="C183" s="38" t="s">
        <v>13</v>
      </c>
      <c r="D183" s="38" t="s">
        <v>203</v>
      </c>
      <c r="E183" s="24" t="s">
        <v>25</v>
      </c>
      <c r="F183" s="34"/>
      <c r="G183" s="20"/>
    </row>
    <row r="184" spans="1:7" ht="47.25">
      <c r="A184" s="28" t="s">
        <v>204</v>
      </c>
      <c r="B184" s="33" t="s">
        <v>111</v>
      </c>
      <c r="C184" s="38" t="s">
        <v>13</v>
      </c>
      <c r="D184" s="33" t="s">
        <v>205</v>
      </c>
      <c r="E184" s="24"/>
      <c r="F184" s="34">
        <f>SUM(F185)</f>
        <v>1322569</v>
      </c>
      <c r="G184" s="20"/>
    </row>
    <row r="185" spans="1:7" ht="31.5">
      <c r="A185" s="28" t="s">
        <v>24</v>
      </c>
      <c r="B185" s="33" t="s">
        <v>111</v>
      </c>
      <c r="C185" s="38" t="s">
        <v>13</v>
      </c>
      <c r="D185" s="33" t="s">
        <v>205</v>
      </c>
      <c r="E185" s="24" t="s">
        <v>25</v>
      </c>
      <c r="F185" s="34">
        <v>1322569</v>
      </c>
      <c r="G185" s="20"/>
    </row>
    <row r="186" spans="1:7" ht="31.5">
      <c r="A186" s="35" t="s">
        <v>206</v>
      </c>
      <c r="B186" s="33" t="s">
        <v>111</v>
      </c>
      <c r="C186" s="38" t="s">
        <v>13</v>
      </c>
      <c r="D186" s="38" t="s">
        <v>207</v>
      </c>
      <c r="E186" s="24"/>
      <c r="F186" s="34">
        <f>F187</f>
        <v>449660.22</v>
      </c>
      <c r="G186" s="20"/>
    </row>
    <row r="187" spans="1:7" ht="31.5">
      <c r="A187" s="35" t="s">
        <v>24</v>
      </c>
      <c r="B187" s="33" t="s">
        <v>111</v>
      </c>
      <c r="C187" s="38" t="s">
        <v>13</v>
      </c>
      <c r="D187" s="38" t="s">
        <v>207</v>
      </c>
      <c r="E187" s="24" t="s">
        <v>25</v>
      </c>
      <c r="F187" s="34">
        <v>449660.22</v>
      </c>
      <c r="G187" s="20"/>
    </row>
    <row r="188" spans="1:7" ht="47.25">
      <c r="A188" s="35" t="s">
        <v>66</v>
      </c>
      <c r="B188" s="33" t="s">
        <v>111</v>
      </c>
      <c r="C188" s="38" t="s">
        <v>13</v>
      </c>
      <c r="D188" s="31" t="s">
        <v>67</v>
      </c>
      <c r="E188" s="24"/>
      <c r="F188" s="34">
        <f>F189+F208</f>
        <v>7440451.9800000004</v>
      </c>
      <c r="G188" s="34">
        <f>G189</f>
        <v>0</v>
      </c>
    </row>
    <row r="189" spans="1:7" ht="47.25">
      <c r="A189" s="35" t="s">
        <v>208</v>
      </c>
      <c r="B189" s="33" t="s">
        <v>111</v>
      </c>
      <c r="C189" s="38" t="s">
        <v>13</v>
      </c>
      <c r="D189" s="31" t="s">
        <v>209</v>
      </c>
      <c r="E189" s="24"/>
      <c r="F189" s="34">
        <f>F190+F201</f>
        <v>6890451.9800000004</v>
      </c>
      <c r="G189" s="34">
        <f>G190+G201</f>
        <v>0</v>
      </c>
    </row>
    <row r="190" spans="1:7" ht="31.5">
      <c r="A190" s="35" t="s">
        <v>210</v>
      </c>
      <c r="B190" s="33" t="s">
        <v>111</v>
      </c>
      <c r="C190" s="38" t="s">
        <v>13</v>
      </c>
      <c r="D190" s="31" t="s">
        <v>211</v>
      </c>
      <c r="E190" s="24"/>
      <c r="F190" s="34">
        <f>F191+F193+F195+F197+F199</f>
        <v>600000</v>
      </c>
      <c r="G190" s="20"/>
    </row>
    <row r="191" spans="1:7">
      <c r="A191" s="26" t="s">
        <v>56</v>
      </c>
      <c r="B191" s="38" t="s">
        <v>111</v>
      </c>
      <c r="C191" s="38" t="s">
        <v>13</v>
      </c>
      <c r="D191" s="31" t="s">
        <v>212</v>
      </c>
      <c r="E191" s="24"/>
      <c r="F191" s="34">
        <f>F192</f>
        <v>600000</v>
      </c>
      <c r="G191" s="20"/>
    </row>
    <row r="192" spans="1:7" ht="31.5">
      <c r="A192" s="32" t="s">
        <v>24</v>
      </c>
      <c r="B192" s="38" t="s">
        <v>111</v>
      </c>
      <c r="C192" s="38" t="s">
        <v>13</v>
      </c>
      <c r="D192" s="31" t="s">
        <v>212</v>
      </c>
      <c r="E192" s="24" t="s">
        <v>25</v>
      </c>
      <c r="F192" s="34">
        <v>600000</v>
      </c>
      <c r="G192" s="20"/>
    </row>
    <row r="193" spans="1:7" ht="47.25" hidden="1">
      <c r="A193" s="48" t="s">
        <v>213</v>
      </c>
      <c r="B193" s="49" t="s">
        <v>111</v>
      </c>
      <c r="C193" s="49" t="s">
        <v>13</v>
      </c>
      <c r="D193" s="50" t="s">
        <v>214</v>
      </c>
      <c r="E193" s="51"/>
      <c r="F193" s="34">
        <f>F194</f>
        <v>0</v>
      </c>
      <c r="G193" s="20"/>
    </row>
    <row r="194" spans="1:7" ht="31.5" hidden="1">
      <c r="A194" s="52" t="s">
        <v>24</v>
      </c>
      <c r="B194" s="49" t="s">
        <v>111</v>
      </c>
      <c r="C194" s="49" t="s">
        <v>13</v>
      </c>
      <c r="D194" s="50" t="s">
        <v>214</v>
      </c>
      <c r="E194" s="51" t="s">
        <v>25</v>
      </c>
      <c r="F194" s="34"/>
      <c r="G194" s="20"/>
    </row>
    <row r="195" spans="1:7" ht="47.25" hidden="1">
      <c r="A195" s="48" t="s">
        <v>215</v>
      </c>
      <c r="B195" s="49" t="s">
        <v>111</v>
      </c>
      <c r="C195" s="49" t="s">
        <v>13</v>
      </c>
      <c r="D195" s="50" t="s">
        <v>216</v>
      </c>
      <c r="E195" s="51"/>
      <c r="F195" s="34">
        <f>F196</f>
        <v>0</v>
      </c>
      <c r="G195" s="20"/>
    </row>
    <row r="196" spans="1:7" ht="31.5" hidden="1">
      <c r="A196" s="52" t="s">
        <v>24</v>
      </c>
      <c r="B196" s="49" t="s">
        <v>111</v>
      </c>
      <c r="C196" s="49" t="s">
        <v>13</v>
      </c>
      <c r="D196" s="50" t="s">
        <v>216</v>
      </c>
      <c r="E196" s="51" t="s">
        <v>25</v>
      </c>
      <c r="F196" s="34"/>
      <c r="G196" s="20"/>
    </row>
    <row r="197" spans="1:7" ht="47.25" hidden="1">
      <c r="A197" s="48" t="s">
        <v>217</v>
      </c>
      <c r="B197" s="49" t="s">
        <v>111</v>
      </c>
      <c r="C197" s="49" t="s">
        <v>13</v>
      </c>
      <c r="D197" s="50" t="s">
        <v>218</v>
      </c>
      <c r="E197" s="51"/>
      <c r="F197" s="34">
        <f>F198</f>
        <v>0</v>
      </c>
      <c r="G197" s="20"/>
    </row>
    <row r="198" spans="1:7" ht="31.5" hidden="1">
      <c r="A198" s="52" t="s">
        <v>24</v>
      </c>
      <c r="B198" s="49" t="s">
        <v>111</v>
      </c>
      <c r="C198" s="49" t="s">
        <v>13</v>
      </c>
      <c r="D198" s="50" t="s">
        <v>218</v>
      </c>
      <c r="E198" s="51" t="s">
        <v>25</v>
      </c>
      <c r="F198" s="34"/>
      <c r="G198" s="20"/>
    </row>
    <row r="199" spans="1:7" ht="63" hidden="1">
      <c r="A199" s="48" t="s">
        <v>219</v>
      </c>
      <c r="B199" s="49" t="s">
        <v>111</v>
      </c>
      <c r="C199" s="49" t="s">
        <v>13</v>
      </c>
      <c r="D199" s="50" t="s">
        <v>220</v>
      </c>
      <c r="E199" s="51"/>
      <c r="F199" s="34">
        <f>F200</f>
        <v>0</v>
      </c>
      <c r="G199" s="20"/>
    </row>
    <row r="200" spans="1:7" ht="31.5" hidden="1">
      <c r="A200" s="52" t="s">
        <v>24</v>
      </c>
      <c r="B200" s="49" t="s">
        <v>111</v>
      </c>
      <c r="C200" s="49" t="s">
        <v>13</v>
      </c>
      <c r="D200" s="50" t="s">
        <v>220</v>
      </c>
      <c r="E200" s="51" t="s">
        <v>25</v>
      </c>
      <c r="F200" s="34"/>
      <c r="G200" s="20"/>
    </row>
    <row r="201" spans="1:7" ht="30" customHeight="1">
      <c r="A201" s="35" t="s">
        <v>221</v>
      </c>
      <c r="B201" s="53" t="s">
        <v>111</v>
      </c>
      <c r="C201" s="49" t="s">
        <v>13</v>
      </c>
      <c r="D201" s="50" t="s">
        <v>222</v>
      </c>
      <c r="E201" s="51"/>
      <c r="F201" s="34">
        <f>F202+F204+F206</f>
        <v>6290451.9800000004</v>
      </c>
      <c r="G201" s="34">
        <f>G202+G204+G206</f>
        <v>0</v>
      </c>
    </row>
    <row r="202" spans="1:7" ht="31.5">
      <c r="A202" s="54" t="s">
        <v>223</v>
      </c>
      <c r="B202" s="33" t="s">
        <v>111</v>
      </c>
      <c r="C202" s="38" t="s">
        <v>13</v>
      </c>
      <c r="D202" s="31" t="s">
        <v>224</v>
      </c>
      <c r="E202" s="24"/>
      <c r="F202" s="34">
        <f>F203</f>
        <v>5346884.79</v>
      </c>
      <c r="G202" s="34">
        <f>G203</f>
        <v>0</v>
      </c>
    </row>
    <row r="203" spans="1:7" ht="31.5">
      <c r="A203" s="26" t="s">
        <v>186</v>
      </c>
      <c r="B203" s="33" t="s">
        <v>111</v>
      </c>
      <c r="C203" s="38" t="s">
        <v>13</v>
      </c>
      <c r="D203" s="2" t="s">
        <v>224</v>
      </c>
      <c r="E203" s="24" t="s">
        <v>187</v>
      </c>
      <c r="F203" s="34">
        <v>5346884.79</v>
      </c>
      <c r="G203" s="34"/>
    </row>
    <row r="204" spans="1:7" ht="31.5" hidden="1">
      <c r="A204" s="55" t="s">
        <v>223</v>
      </c>
      <c r="B204" s="33" t="s">
        <v>111</v>
      </c>
      <c r="C204" s="38" t="s">
        <v>13</v>
      </c>
      <c r="D204" s="31" t="s">
        <v>225</v>
      </c>
      <c r="E204" s="24"/>
      <c r="F204" s="34">
        <f>F205</f>
        <v>0</v>
      </c>
      <c r="G204" s="20"/>
    </row>
    <row r="205" spans="1:7" ht="31.5" hidden="1">
      <c r="A205" s="26" t="s">
        <v>186</v>
      </c>
      <c r="B205" s="33" t="s">
        <v>111</v>
      </c>
      <c r="C205" s="38" t="s">
        <v>13</v>
      </c>
      <c r="D205" s="56" t="s">
        <v>225</v>
      </c>
      <c r="E205" s="24" t="s">
        <v>187</v>
      </c>
      <c r="F205" s="34"/>
      <c r="G205" s="20"/>
    </row>
    <row r="206" spans="1:7" ht="31.5">
      <c r="A206" s="26" t="s">
        <v>226</v>
      </c>
      <c r="B206" s="33" t="s">
        <v>111</v>
      </c>
      <c r="C206" s="57" t="s">
        <v>13</v>
      </c>
      <c r="D206" s="58" t="s">
        <v>227</v>
      </c>
      <c r="E206" s="59"/>
      <c r="F206" s="34">
        <f>F207</f>
        <v>943567.19</v>
      </c>
      <c r="G206" s="20"/>
    </row>
    <row r="207" spans="1:7" ht="31.5">
      <c r="A207" s="26" t="s">
        <v>186</v>
      </c>
      <c r="B207" s="33" t="s">
        <v>111</v>
      </c>
      <c r="C207" s="38" t="s">
        <v>13</v>
      </c>
      <c r="D207" s="2" t="s">
        <v>227</v>
      </c>
      <c r="E207" s="24" t="s">
        <v>187</v>
      </c>
      <c r="F207" s="34">
        <v>943567.19</v>
      </c>
      <c r="G207" s="20"/>
    </row>
    <row r="208" spans="1:7" ht="47.25">
      <c r="A208" s="26" t="s">
        <v>68</v>
      </c>
      <c r="B208" s="33" t="s">
        <v>111</v>
      </c>
      <c r="C208" s="38" t="s">
        <v>13</v>
      </c>
      <c r="D208" s="31" t="s">
        <v>69</v>
      </c>
      <c r="E208" s="24"/>
      <c r="F208" s="34">
        <f>F209+F212</f>
        <v>550000</v>
      </c>
      <c r="G208" s="20"/>
    </row>
    <row r="209" spans="1:7" ht="63">
      <c r="A209" s="26" t="s">
        <v>70</v>
      </c>
      <c r="B209" s="33" t="s">
        <v>111</v>
      </c>
      <c r="C209" s="38" t="s">
        <v>13</v>
      </c>
      <c r="D209" s="31" t="s">
        <v>71</v>
      </c>
      <c r="E209" s="24"/>
      <c r="F209" s="34">
        <f t="shared" ref="F209:F213" si="16">F210</f>
        <v>190000</v>
      </c>
      <c r="G209" s="20"/>
    </row>
    <row r="210" spans="1:7">
      <c r="A210" s="28" t="s">
        <v>56</v>
      </c>
      <c r="B210" s="33" t="s">
        <v>111</v>
      </c>
      <c r="C210" s="38" t="s">
        <v>13</v>
      </c>
      <c r="D210" s="31" t="s">
        <v>72</v>
      </c>
      <c r="E210" s="24"/>
      <c r="F210" s="34">
        <f t="shared" si="16"/>
        <v>190000</v>
      </c>
      <c r="G210" s="20"/>
    </row>
    <row r="211" spans="1:7" ht="31.5">
      <c r="A211" s="26" t="s">
        <v>24</v>
      </c>
      <c r="B211" s="33" t="s">
        <v>111</v>
      </c>
      <c r="C211" s="38" t="s">
        <v>13</v>
      </c>
      <c r="D211" s="31" t="s">
        <v>72</v>
      </c>
      <c r="E211" s="24" t="s">
        <v>25</v>
      </c>
      <c r="F211" s="34">
        <v>190000</v>
      </c>
      <c r="G211" s="20"/>
    </row>
    <row r="212" spans="1:7">
      <c r="A212" s="26" t="s">
        <v>73</v>
      </c>
      <c r="B212" s="33" t="s">
        <v>111</v>
      </c>
      <c r="C212" s="38" t="s">
        <v>13</v>
      </c>
      <c r="D212" s="31" t="s">
        <v>74</v>
      </c>
      <c r="E212" s="24"/>
      <c r="F212" s="34">
        <f t="shared" si="16"/>
        <v>360000</v>
      </c>
      <c r="G212" s="20"/>
    </row>
    <row r="213" spans="1:7">
      <c r="A213" s="26" t="s">
        <v>56</v>
      </c>
      <c r="B213" s="33" t="s">
        <v>111</v>
      </c>
      <c r="C213" s="38" t="s">
        <v>13</v>
      </c>
      <c r="D213" s="31" t="s">
        <v>75</v>
      </c>
      <c r="E213" s="24"/>
      <c r="F213" s="34">
        <f t="shared" si="16"/>
        <v>360000</v>
      </c>
      <c r="G213" s="20"/>
    </row>
    <row r="214" spans="1:7" ht="31.5">
      <c r="A214" s="29" t="s">
        <v>24</v>
      </c>
      <c r="B214" s="33" t="s">
        <v>111</v>
      </c>
      <c r="C214" s="38" t="s">
        <v>13</v>
      </c>
      <c r="D214" s="31" t="s">
        <v>75</v>
      </c>
      <c r="E214" s="24" t="s">
        <v>25</v>
      </c>
      <c r="F214" s="34">
        <v>360000</v>
      </c>
      <c r="G214" s="20"/>
    </row>
    <row r="215" spans="1:7">
      <c r="A215" s="46" t="s">
        <v>228</v>
      </c>
      <c r="B215" s="42" t="s">
        <v>111</v>
      </c>
      <c r="C215" s="42" t="s">
        <v>80</v>
      </c>
      <c r="D215" s="42"/>
      <c r="E215" s="23"/>
      <c r="F215" s="20">
        <f>F216+F229+F235</f>
        <v>1762000</v>
      </c>
      <c r="G215" s="20">
        <f>G216</f>
        <v>0</v>
      </c>
    </row>
    <row r="216" spans="1:7" ht="31.5">
      <c r="A216" s="32" t="s">
        <v>112</v>
      </c>
      <c r="B216" s="33" t="s">
        <v>111</v>
      </c>
      <c r="C216" s="33" t="s">
        <v>80</v>
      </c>
      <c r="D216" s="33" t="s">
        <v>113</v>
      </c>
      <c r="E216" s="23"/>
      <c r="F216" s="34">
        <f>SUM(F222+F217)</f>
        <v>1762000</v>
      </c>
      <c r="G216" s="34"/>
    </row>
    <row r="217" spans="1:7" ht="47.25">
      <c r="A217" s="26" t="s">
        <v>229</v>
      </c>
      <c r="B217" s="33" t="s">
        <v>111</v>
      </c>
      <c r="C217" s="33" t="s">
        <v>80</v>
      </c>
      <c r="D217" s="33" t="s">
        <v>178</v>
      </c>
      <c r="E217" s="24"/>
      <c r="F217" s="34">
        <f t="shared" ref="F217:F218" si="17">F218</f>
        <v>520000</v>
      </c>
      <c r="G217" s="34"/>
    </row>
    <row r="218" spans="1:7" ht="31.5">
      <c r="A218" s="60" t="s">
        <v>230</v>
      </c>
      <c r="B218" s="33" t="s">
        <v>111</v>
      </c>
      <c r="C218" s="33" t="s">
        <v>80</v>
      </c>
      <c r="D218" s="33" t="s">
        <v>231</v>
      </c>
      <c r="E218" s="24"/>
      <c r="F218" s="34">
        <f t="shared" si="17"/>
        <v>520000</v>
      </c>
      <c r="G218" s="34"/>
    </row>
    <row r="219" spans="1:7">
      <c r="A219" s="28" t="s">
        <v>56</v>
      </c>
      <c r="B219" s="33" t="s">
        <v>111</v>
      </c>
      <c r="C219" s="33" t="s">
        <v>80</v>
      </c>
      <c r="D219" s="33" t="s">
        <v>232</v>
      </c>
      <c r="E219" s="24"/>
      <c r="F219" s="34">
        <f>F220+F221</f>
        <v>520000</v>
      </c>
      <c r="G219" s="34"/>
    </row>
    <row r="220" spans="1:7" ht="31.5">
      <c r="A220" s="26" t="s">
        <v>24</v>
      </c>
      <c r="B220" s="33" t="s">
        <v>111</v>
      </c>
      <c r="C220" s="33" t="s">
        <v>80</v>
      </c>
      <c r="D220" s="33" t="s">
        <v>232</v>
      </c>
      <c r="E220" s="24" t="s">
        <v>25</v>
      </c>
      <c r="F220" s="34">
        <v>520000</v>
      </c>
      <c r="G220" s="34"/>
    </row>
    <row r="221" spans="1:7" hidden="1">
      <c r="A221" s="35" t="s">
        <v>40</v>
      </c>
      <c r="B221" s="33" t="s">
        <v>111</v>
      </c>
      <c r="C221" s="33" t="s">
        <v>80</v>
      </c>
      <c r="D221" s="33" t="s">
        <v>232</v>
      </c>
      <c r="E221" s="24" t="s">
        <v>41</v>
      </c>
      <c r="F221" s="34"/>
      <c r="G221" s="34"/>
    </row>
    <row r="222" spans="1:7" ht="47.25">
      <c r="A222" s="26" t="s">
        <v>233</v>
      </c>
      <c r="B222" s="33" t="s">
        <v>111</v>
      </c>
      <c r="C222" s="33" t="s">
        <v>80</v>
      </c>
      <c r="D222" s="33" t="s">
        <v>234</v>
      </c>
      <c r="E222" s="24"/>
      <c r="F222" s="34">
        <f>F223+F226</f>
        <v>1242000</v>
      </c>
      <c r="G222" s="34"/>
    </row>
    <row r="223" spans="1:7" ht="31.5">
      <c r="A223" s="35" t="s">
        <v>235</v>
      </c>
      <c r="B223" s="33" t="s">
        <v>111</v>
      </c>
      <c r="C223" s="33" t="s">
        <v>80</v>
      </c>
      <c r="D223" s="33" t="s">
        <v>236</v>
      </c>
      <c r="E223" s="24"/>
      <c r="F223" s="34">
        <f>F224</f>
        <v>500000</v>
      </c>
      <c r="G223" s="34"/>
    </row>
    <row r="224" spans="1:7">
      <c r="A224" s="28" t="s">
        <v>56</v>
      </c>
      <c r="B224" s="33" t="s">
        <v>111</v>
      </c>
      <c r="C224" s="33" t="s">
        <v>80</v>
      </c>
      <c r="D224" s="31" t="s">
        <v>237</v>
      </c>
      <c r="E224" s="24"/>
      <c r="F224" s="34">
        <f>SUM(F225)</f>
        <v>500000</v>
      </c>
      <c r="G224" s="34"/>
    </row>
    <row r="225" spans="1:7" ht="31.5">
      <c r="A225" s="32" t="s">
        <v>24</v>
      </c>
      <c r="B225" s="33" t="s">
        <v>111</v>
      </c>
      <c r="C225" s="33" t="s">
        <v>80</v>
      </c>
      <c r="D225" s="31" t="s">
        <v>237</v>
      </c>
      <c r="E225" s="24" t="s">
        <v>25</v>
      </c>
      <c r="F225" s="34">
        <v>500000</v>
      </c>
      <c r="G225" s="34"/>
    </row>
    <row r="226" spans="1:7" ht="31.5">
      <c r="A226" s="35" t="s">
        <v>238</v>
      </c>
      <c r="B226" s="33" t="s">
        <v>111</v>
      </c>
      <c r="C226" s="33" t="s">
        <v>80</v>
      </c>
      <c r="D226" s="31" t="s">
        <v>239</v>
      </c>
      <c r="E226" s="24"/>
      <c r="F226" s="71">
        <f t="shared" ref="F226:F231" si="18">F227</f>
        <v>742000</v>
      </c>
      <c r="G226" s="34"/>
    </row>
    <row r="227" spans="1:7" ht="31.5">
      <c r="A227" s="35" t="s">
        <v>240</v>
      </c>
      <c r="B227" s="33" t="s">
        <v>111</v>
      </c>
      <c r="C227" s="33" t="s">
        <v>80</v>
      </c>
      <c r="D227" s="31" t="s">
        <v>241</v>
      </c>
      <c r="E227" s="24"/>
      <c r="F227" s="71">
        <f t="shared" si="18"/>
        <v>742000</v>
      </c>
      <c r="G227" s="34"/>
    </row>
    <row r="228" spans="1:7">
      <c r="A228" s="35" t="s">
        <v>40</v>
      </c>
      <c r="B228" s="33" t="s">
        <v>111</v>
      </c>
      <c r="C228" s="33" t="s">
        <v>80</v>
      </c>
      <c r="D228" s="31" t="s">
        <v>241</v>
      </c>
      <c r="E228" s="24" t="s">
        <v>41</v>
      </c>
      <c r="F228" s="71">
        <v>742000</v>
      </c>
      <c r="G228" s="34"/>
    </row>
    <row r="229" spans="1:7" ht="47.25" hidden="1">
      <c r="A229" s="32" t="s">
        <v>50</v>
      </c>
      <c r="B229" s="33" t="s">
        <v>111</v>
      </c>
      <c r="C229" s="33" t="s">
        <v>80</v>
      </c>
      <c r="D229" s="33" t="s">
        <v>51</v>
      </c>
      <c r="E229" s="24"/>
      <c r="F229" s="34">
        <f t="shared" si="18"/>
        <v>0</v>
      </c>
      <c r="G229" s="34"/>
    </row>
    <row r="230" spans="1:7" ht="47.25" hidden="1">
      <c r="A230" s="28" t="s">
        <v>58</v>
      </c>
      <c r="B230" s="33" t="s">
        <v>111</v>
      </c>
      <c r="C230" s="33" t="s">
        <v>80</v>
      </c>
      <c r="D230" s="33" t="s">
        <v>59</v>
      </c>
      <c r="E230" s="24"/>
      <c r="F230" s="34">
        <f t="shared" si="18"/>
        <v>0</v>
      </c>
      <c r="G230" s="34"/>
    </row>
    <row r="231" spans="1:7" ht="54.75" hidden="1" customHeight="1">
      <c r="A231" s="26" t="s">
        <v>60</v>
      </c>
      <c r="B231" s="33" t="s">
        <v>111</v>
      </c>
      <c r="C231" s="33" t="s">
        <v>80</v>
      </c>
      <c r="D231" s="33" t="s">
        <v>61</v>
      </c>
      <c r="E231" s="24"/>
      <c r="F231" s="34">
        <f t="shared" si="18"/>
        <v>0</v>
      </c>
      <c r="G231" s="34"/>
    </row>
    <row r="232" spans="1:7" ht="21.75" hidden="1" customHeight="1">
      <c r="A232" s="35" t="s">
        <v>56</v>
      </c>
      <c r="B232" s="33" t="s">
        <v>111</v>
      </c>
      <c r="C232" s="33" t="s">
        <v>80</v>
      </c>
      <c r="D232" s="33" t="s">
        <v>62</v>
      </c>
      <c r="E232" s="24"/>
      <c r="F232" s="34">
        <f>F234+F233</f>
        <v>0</v>
      </c>
      <c r="G232" s="34"/>
    </row>
    <row r="233" spans="1:7" ht="29.25" hidden="1" customHeight="1">
      <c r="A233" s="32" t="s">
        <v>24</v>
      </c>
      <c r="B233" s="33" t="s">
        <v>111</v>
      </c>
      <c r="C233" s="33" t="s">
        <v>80</v>
      </c>
      <c r="D233" s="33" t="s">
        <v>62</v>
      </c>
      <c r="E233" s="24" t="s">
        <v>25</v>
      </c>
      <c r="F233" s="34"/>
      <c r="G233" s="34"/>
    </row>
    <row r="234" spans="1:7" ht="27" hidden="1" customHeight="1">
      <c r="A234" s="26" t="s">
        <v>40</v>
      </c>
      <c r="B234" s="33" t="s">
        <v>111</v>
      </c>
      <c r="C234" s="33" t="s">
        <v>80</v>
      </c>
      <c r="D234" s="33" t="s">
        <v>62</v>
      </c>
      <c r="E234" s="24" t="s">
        <v>41</v>
      </c>
      <c r="F234" s="34"/>
      <c r="G234" s="34"/>
    </row>
    <row r="235" spans="1:7" ht="47.25" hidden="1">
      <c r="A235" s="35" t="s">
        <v>66</v>
      </c>
      <c r="B235" s="33" t="s">
        <v>111</v>
      </c>
      <c r="C235" s="33" t="s">
        <v>80</v>
      </c>
      <c r="D235" s="31" t="s">
        <v>67</v>
      </c>
      <c r="E235" s="24"/>
      <c r="F235" s="34">
        <f t="shared" ref="F235:F238" si="19">F236</f>
        <v>0</v>
      </c>
      <c r="G235" s="34"/>
    </row>
    <row r="236" spans="1:7" ht="49.5" hidden="1" customHeight="1">
      <c r="A236" s="26" t="s">
        <v>68</v>
      </c>
      <c r="B236" s="33" t="s">
        <v>111</v>
      </c>
      <c r="C236" s="33" t="s">
        <v>80</v>
      </c>
      <c r="D236" s="31" t="s">
        <v>69</v>
      </c>
      <c r="E236" s="24"/>
      <c r="F236" s="34">
        <f t="shared" si="19"/>
        <v>0</v>
      </c>
      <c r="G236" s="34"/>
    </row>
    <row r="237" spans="1:7" ht="69.75" hidden="1" customHeight="1">
      <c r="A237" s="26" t="s">
        <v>70</v>
      </c>
      <c r="B237" s="33" t="s">
        <v>111</v>
      </c>
      <c r="C237" s="33" t="s">
        <v>80</v>
      </c>
      <c r="D237" s="31" t="s">
        <v>71</v>
      </c>
      <c r="E237" s="24"/>
      <c r="F237" s="34">
        <f t="shared" si="19"/>
        <v>0</v>
      </c>
      <c r="G237" s="34"/>
    </row>
    <row r="238" spans="1:7" ht="27.75" hidden="1" customHeight="1">
      <c r="A238" s="35" t="s">
        <v>56</v>
      </c>
      <c r="B238" s="33" t="s">
        <v>111</v>
      </c>
      <c r="C238" s="33" t="s">
        <v>80</v>
      </c>
      <c r="D238" s="31" t="s">
        <v>72</v>
      </c>
      <c r="E238" s="24"/>
      <c r="F238" s="34">
        <f t="shared" si="19"/>
        <v>0</v>
      </c>
      <c r="G238" s="34"/>
    </row>
    <row r="239" spans="1:7" ht="32.25" hidden="1" customHeight="1">
      <c r="A239" s="32" t="s">
        <v>24</v>
      </c>
      <c r="B239" s="33" t="s">
        <v>111</v>
      </c>
      <c r="C239" s="33" t="s">
        <v>80</v>
      </c>
      <c r="D239" s="31" t="s">
        <v>72</v>
      </c>
      <c r="E239" s="24" t="s">
        <v>25</v>
      </c>
      <c r="F239" s="34">
        <v>0</v>
      </c>
      <c r="G239" s="34"/>
    </row>
    <row r="240" spans="1:7">
      <c r="A240" s="18" t="s">
        <v>242</v>
      </c>
      <c r="B240" s="19" t="s">
        <v>111</v>
      </c>
      <c r="C240" s="19" t="s">
        <v>15</v>
      </c>
      <c r="D240" s="31"/>
      <c r="E240" s="24"/>
      <c r="F240" s="20">
        <f>F241+F281</f>
        <v>36471392.539999999</v>
      </c>
      <c r="G240" s="20">
        <f>G241+G281</f>
        <v>0</v>
      </c>
    </row>
    <row r="241" spans="1:7" ht="31.5">
      <c r="A241" s="32" t="s">
        <v>112</v>
      </c>
      <c r="B241" s="31" t="s">
        <v>111</v>
      </c>
      <c r="C241" s="31" t="s">
        <v>15</v>
      </c>
      <c r="D241" s="33" t="s">
        <v>113</v>
      </c>
      <c r="E241" s="24"/>
      <c r="F241" s="34">
        <f>F242</f>
        <v>32933928.890000001</v>
      </c>
      <c r="G241" s="34">
        <f>G242</f>
        <v>0</v>
      </c>
    </row>
    <row r="242" spans="1:7" ht="31.5">
      <c r="A242" s="26" t="s">
        <v>182</v>
      </c>
      <c r="B242" s="31" t="s">
        <v>111</v>
      </c>
      <c r="C242" s="31" t="s">
        <v>15</v>
      </c>
      <c r="D242" s="33" t="s">
        <v>143</v>
      </c>
      <c r="E242" s="24"/>
      <c r="F242" s="34">
        <f>F243+F247+F251+F274+F277+F254</f>
        <v>32933928.890000001</v>
      </c>
      <c r="G242" s="34">
        <f>G243+G247+G251+G274+G277+G282</f>
        <v>0</v>
      </c>
    </row>
    <row r="243" spans="1:7" ht="31.5">
      <c r="A243" s="26" t="s">
        <v>243</v>
      </c>
      <c r="B243" s="31" t="s">
        <v>111</v>
      </c>
      <c r="C243" s="31" t="s">
        <v>15</v>
      </c>
      <c r="D243" s="33" t="s">
        <v>244</v>
      </c>
      <c r="E243" s="24"/>
      <c r="F243" s="34">
        <f>F244</f>
        <v>6410650</v>
      </c>
      <c r="G243" s="34"/>
    </row>
    <row r="244" spans="1:7">
      <c r="A244" s="28" t="s">
        <v>56</v>
      </c>
      <c r="B244" s="31" t="s">
        <v>111</v>
      </c>
      <c r="C244" s="31" t="s">
        <v>15</v>
      </c>
      <c r="D244" s="33" t="s">
        <v>245</v>
      </c>
      <c r="E244" s="24"/>
      <c r="F244" s="34">
        <f>SUM(F245:F246)</f>
        <v>6410650</v>
      </c>
      <c r="G244" s="34"/>
    </row>
    <row r="245" spans="1:7" ht="31.5">
      <c r="A245" s="26" t="s">
        <v>24</v>
      </c>
      <c r="B245" s="31" t="s">
        <v>111</v>
      </c>
      <c r="C245" s="31" t="s">
        <v>15</v>
      </c>
      <c r="D245" s="33" t="s">
        <v>245</v>
      </c>
      <c r="E245" s="24" t="s">
        <v>25</v>
      </c>
      <c r="F245" s="34">
        <v>6394650</v>
      </c>
      <c r="G245" s="34"/>
    </row>
    <row r="246" spans="1:7">
      <c r="A246" s="32" t="s">
        <v>40</v>
      </c>
      <c r="B246" s="31" t="s">
        <v>111</v>
      </c>
      <c r="C246" s="31" t="s">
        <v>15</v>
      </c>
      <c r="D246" s="31" t="s">
        <v>245</v>
      </c>
      <c r="E246" s="24" t="s">
        <v>41</v>
      </c>
      <c r="F246" s="34">
        <v>16000</v>
      </c>
      <c r="G246" s="34"/>
    </row>
    <row r="247" spans="1:7" ht="31.5">
      <c r="A247" s="32" t="s">
        <v>246</v>
      </c>
      <c r="B247" s="31" t="s">
        <v>111</v>
      </c>
      <c r="C247" s="31" t="s">
        <v>15</v>
      </c>
      <c r="D247" s="31" t="s">
        <v>247</v>
      </c>
      <c r="E247" s="24"/>
      <c r="F247" s="34">
        <f>F248</f>
        <v>830000</v>
      </c>
      <c r="G247" s="34"/>
    </row>
    <row r="248" spans="1:7">
      <c r="A248" s="35" t="s">
        <v>56</v>
      </c>
      <c r="B248" s="31" t="s">
        <v>111</v>
      </c>
      <c r="C248" s="31" t="s">
        <v>15</v>
      </c>
      <c r="D248" s="31" t="s">
        <v>248</v>
      </c>
      <c r="E248" s="24"/>
      <c r="F248" s="34">
        <f>F249+F250</f>
        <v>830000</v>
      </c>
      <c r="G248" s="34"/>
    </row>
    <row r="249" spans="1:7" ht="31.5">
      <c r="A249" s="35" t="s">
        <v>24</v>
      </c>
      <c r="B249" s="31" t="s">
        <v>111</v>
      </c>
      <c r="C249" s="31" t="s">
        <v>15</v>
      </c>
      <c r="D249" s="33" t="s">
        <v>248</v>
      </c>
      <c r="E249" s="24" t="s">
        <v>25</v>
      </c>
      <c r="F249" s="34">
        <v>830000</v>
      </c>
      <c r="G249" s="34"/>
    </row>
    <row r="250" spans="1:7" hidden="1">
      <c r="A250" s="35" t="s">
        <v>40</v>
      </c>
      <c r="B250" s="31" t="s">
        <v>111</v>
      </c>
      <c r="C250" s="31" t="s">
        <v>15</v>
      </c>
      <c r="D250" s="33" t="s">
        <v>248</v>
      </c>
      <c r="E250" s="24" t="s">
        <v>41</v>
      </c>
      <c r="F250" s="34"/>
      <c r="G250" s="34"/>
    </row>
    <row r="251" spans="1:7" ht="31.5">
      <c r="A251" s="35" t="s">
        <v>249</v>
      </c>
      <c r="B251" s="31" t="s">
        <v>111</v>
      </c>
      <c r="C251" s="31" t="s">
        <v>15</v>
      </c>
      <c r="D251" s="33" t="s">
        <v>250</v>
      </c>
      <c r="E251" s="24"/>
      <c r="F251" s="34">
        <f t="shared" ref="F251:F252" si="20">F252</f>
        <v>211000</v>
      </c>
      <c r="G251" s="34"/>
    </row>
    <row r="252" spans="1:7">
      <c r="A252" s="35" t="s">
        <v>56</v>
      </c>
      <c r="B252" s="31" t="s">
        <v>111</v>
      </c>
      <c r="C252" s="31" t="s">
        <v>15</v>
      </c>
      <c r="D252" s="33" t="s">
        <v>251</v>
      </c>
      <c r="E252" s="24"/>
      <c r="F252" s="34">
        <f t="shared" si="20"/>
        <v>211000</v>
      </c>
      <c r="G252" s="34"/>
    </row>
    <row r="253" spans="1:7" ht="31.5">
      <c r="A253" s="35" t="s">
        <v>24</v>
      </c>
      <c r="B253" s="31" t="s">
        <v>111</v>
      </c>
      <c r="C253" s="31" t="s">
        <v>15</v>
      </c>
      <c r="D253" s="33" t="s">
        <v>251</v>
      </c>
      <c r="E253" s="24" t="s">
        <v>25</v>
      </c>
      <c r="F253" s="34">
        <v>211000</v>
      </c>
      <c r="G253" s="34"/>
    </row>
    <row r="254" spans="1:7" ht="47.25">
      <c r="A254" s="35" t="s">
        <v>252</v>
      </c>
      <c r="B254" s="31" t="s">
        <v>111</v>
      </c>
      <c r="C254" s="31" t="s">
        <v>15</v>
      </c>
      <c r="D254" s="38" t="s">
        <v>253</v>
      </c>
      <c r="E254" s="24"/>
      <c r="F254" s="34">
        <f>F255+F259+F263+F265+F257+F261+F267+F269+F271</f>
        <v>24582278.890000001</v>
      </c>
      <c r="G254" s="34"/>
    </row>
    <row r="255" spans="1:7" ht="63">
      <c r="A255" s="35" t="s">
        <v>254</v>
      </c>
      <c r="B255" s="31" t="s">
        <v>111</v>
      </c>
      <c r="C255" s="31" t="s">
        <v>15</v>
      </c>
      <c r="D255" s="38" t="s">
        <v>255</v>
      </c>
      <c r="E255" s="24"/>
      <c r="F255" s="34">
        <f>F256</f>
        <v>19704928</v>
      </c>
      <c r="G255" s="34"/>
    </row>
    <row r="256" spans="1:7" ht="31.5">
      <c r="A256" s="26" t="s">
        <v>256</v>
      </c>
      <c r="B256" s="31" t="s">
        <v>111</v>
      </c>
      <c r="C256" s="31" t="s">
        <v>15</v>
      </c>
      <c r="D256" s="38" t="s">
        <v>255</v>
      </c>
      <c r="E256" s="24" t="s">
        <v>257</v>
      </c>
      <c r="F256" s="34">
        <f>20052304-347376</f>
        <v>19704928</v>
      </c>
      <c r="G256" s="34"/>
    </row>
    <row r="257" spans="1:7" ht="63">
      <c r="A257" s="29" t="s">
        <v>30</v>
      </c>
      <c r="B257" s="31" t="s">
        <v>111</v>
      </c>
      <c r="C257" s="31" t="s">
        <v>15</v>
      </c>
      <c r="D257" s="38" t="s">
        <v>258</v>
      </c>
      <c r="E257" s="24"/>
      <c r="F257" s="34">
        <f>F258</f>
        <v>150000</v>
      </c>
      <c r="G257" s="34"/>
    </row>
    <row r="258" spans="1:7" ht="31.5">
      <c r="A258" s="26" t="s">
        <v>256</v>
      </c>
      <c r="B258" s="31" t="s">
        <v>111</v>
      </c>
      <c r="C258" s="31" t="s">
        <v>15</v>
      </c>
      <c r="D258" s="38" t="s">
        <v>258</v>
      </c>
      <c r="E258" s="24" t="s">
        <v>257</v>
      </c>
      <c r="F258" s="34">
        <v>150000</v>
      </c>
      <c r="G258" s="34"/>
    </row>
    <row r="259" spans="1:7">
      <c r="A259" s="35" t="s">
        <v>56</v>
      </c>
      <c r="B259" s="31" t="s">
        <v>111</v>
      </c>
      <c r="C259" s="31" t="s">
        <v>15</v>
      </c>
      <c r="D259" s="38" t="s">
        <v>259</v>
      </c>
      <c r="E259" s="24"/>
      <c r="F259" s="34">
        <f>SUM(F260)</f>
        <v>1427278.89</v>
      </c>
      <c r="G259" s="34"/>
    </row>
    <row r="260" spans="1:7" ht="31.5">
      <c r="A260" s="35" t="s">
        <v>24</v>
      </c>
      <c r="B260" s="31" t="s">
        <v>111</v>
      </c>
      <c r="C260" s="31" t="s">
        <v>15</v>
      </c>
      <c r="D260" s="38" t="s">
        <v>259</v>
      </c>
      <c r="E260" s="24" t="s">
        <v>25</v>
      </c>
      <c r="F260" s="34">
        <f>500000+46363.95+880914.94</f>
        <v>1427278.89</v>
      </c>
      <c r="G260" s="34"/>
    </row>
    <row r="261" spans="1:7" ht="31.5" hidden="1">
      <c r="A261" s="61" t="s">
        <v>260</v>
      </c>
      <c r="B261" s="31" t="s">
        <v>111</v>
      </c>
      <c r="C261" s="31" t="s">
        <v>15</v>
      </c>
      <c r="D261" s="38" t="s">
        <v>261</v>
      </c>
      <c r="E261" s="24"/>
      <c r="F261" s="34">
        <f>F262</f>
        <v>0</v>
      </c>
      <c r="G261" s="71"/>
    </row>
    <row r="262" spans="1:7" ht="31.5" hidden="1">
      <c r="A262" s="32" t="s">
        <v>24</v>
      </c>
      <c r="B262" s="31" t="s">
        <v>111</v>
      </c>
      <c r="C262" s="31" t="s">
        <v>15</v>
      </c>
      <c r="D262" s="38" t="s">
        <v>261</v>
      </c>
      <c r="E262" s="24" t="s">
        <v>25</v>
      </c>
      <c r="F262" s="34"/>
      <c r="G262" s="71"/>
    </row>
    <row r="263" spans="1:7" ht="63">
      <c r="A263" s="28" t="s">
        <v>262</v>
      </c>
      <c r="B263" s="31" t="s">
        <v>111</v>
      </c>
      <c r="C263" s="31" t="s">
        <v>15</v>
      </c>
      <c r="D263" s="38" t="s">
        <v>263</v>
      </c>
      <c r="E263" s="33"/>
      <c r="F263" s="34">
        <f>F264</f>
        <v>2805061</v>
      </c>
      <c r="G263" s="34"/>
    </row>
    <row r="264" spans="1:7" ht="31.5">
      <c r="A264" s="26" t="s">
        <v>256</v>
      </c>
      <c r="B264" s="31" t="s">
        <v>111</v>
      </c>
      <c r="C264" s="31" t="s">
        <v>15</v>
      </c>
      <c r="D264" s="38" t="s">
        <v>263</v>
      </c>
      <c r="E264" s="33" t="s">
        <v>257</v>
      </c>
      <c r="F264" s="34">
        <v>2805061</v>
      </c>
      <c r="G264" s="34"/>
    </row>
    <row r="265" spans="1:7" ht="63">
      <c r="A265" s="26" t="s">
        <v>264</v>
      </c>
      <c r="B265" s="31" t="s">
        <v>111</v>
      </c>
      <c r="C265" s="31" t="s">
        <v>15</v>
      </c>
      <c r="D265" s="38" t="s">
        <v>265</v>
      </c>
      <c r="E265" s="33"/>
      <c r="F265" s="34">
        <f>F266</f>
        <v>495011</v>
      </c>
      <c r="G265" s="34"/>
    </row>
    <row r="266" spans="1:7" ht="31.5">
      <c r="A266" s="29" t="s">
        <v>256</v>
      </c>
      <c r="B266" s="31" t="s">
        <v>111</v>
      </c>
      <c r="C266" s="31" t="s">
        <v>15</v>
      </c>
      <c r="D266" s="38" t="s">
        <v>265</v>
      </c>
      <c r="E266" s="33" t="s">
        <v>257</v>
      </c>
      <c r="F266" s="34">
        <f>147635+347376</f>
        <v>495011</v>
      </c>
      <c r="G266" s="34"/>
    </row>
    <row r="267" spans="1:7" ht="69.75" hidden="1" customHeight="1">
      <c r="A267" s="62" t="s">
        <v>266</v>
      </c>
      <c r="B267" s="31" t="s">
        <v>111</v>
      </c>
      <c r="C267" s="31" t="s">
        <v>15</v>
      </c>
      <c r="D267" s="38" t="s">
        <v>267</v>
      </c>
      <c r="E267" s="33"/>
      <c r="F267" s="34">
        <f>F268</f>
        <v>0</v>
      </c>
      <c r="G267" s="34"/>
    </row>
    <row r="268" spans="1:7" ht="31.5" hidden="1">
      <c r="A268" s="40" t="s">
        <v>256</v>
      </c>
      <c r="B268" s="31" t="s">
        <v>111</v>
      </c>
      <c r="C268" s="31" t="s">
        <v>15</v>
      </c>
      <c r="D268" s="38" t="s">
        <v>267</v>
      </c>
      <c r="E268" s="33">
        <v>600</v>
      </c>
      <c r="F268" s="34"/>
      <c r="G268" s="34"/>
    </row>
    <row r="269" spans="1:7" ht="41.25" hidden="1" customHeight="1">
      <c r="A269" s="62" t="s">
        <v>268</v>
      </c>
      <c r="B269" s="31" t="s">
        <v>111</v>
      </c>
      <c r="C269" s="31" t="s">
        <v>15</v>
      </c>
      <c r="D269" s="38" t="s">
        <v>269</v>
      </c>
      <c r="E269" s="33"/>
      <c r="F269" s="34">
        <f>F270</f>
        <v>0</v>
      </c>
      <c r="G269" s="34"/>
    </row>
    <row r="270" spans="1:7" ht="31.5" hidden="1">
      <c r="A270" s="40" t="s">
        <v>256</v>
      </c>
      <c r="B270" s="31" t="s">
        <v>111</v>
      </c>
      <c r="C270" s="31" t="s">
        <v>15</v>
      </c>
      <c r="D270" s="38" t="s">
        <v>269</v>
      </c>
      <c r="E270" s="33">
        <v>600</v>
      </c>
      <c r="F270" s="34"/>
      <c r="G270" s="34"/>
    </row>
    <row r="271" spans="1:7" ht="63" hidden="1">
      <c r="A271" s="62" t="s">
        <v>270</v>
      </c>
      <c r="B271" s="31" t="s">
        <v>111</v>
      </c>
      <c r="C271" s="31" t="s">
        <v>15</v>
      </c>
      <c r="D271" s="38" t="s">
        <v>271</v>
      </c>
      <c r="E271" s="33"/>
      <c r="F271" s="34">
        <f>SUM(F272:F273)</f>
        <v>0</v>
      </c>
      <c r="G271" s="71"/>
    </row>
    <row r="272" spans="1:7" ht="31.5" hidden="1">
      <c r="A272" s="26" t="s">
        <v>256</v>
      </c>
      <c r="B272" s="31" t="s">
        <v>111</v>
      </c>
      <c r="C272" s="31" t="s">
        <v>15</v>
      </c>
      <c r="D272" s="38" t="s">
        <v>271</v>
      </c>
      <c r="E272" s="33">
        <v>600</v>
      </c>
      <c r="F272" s="34"/>
      <c r="G272" s="71"/>
    </row>
    <row r="273" spans="1:7" hidden="1">
      <c r="A273" s="32" t="s">
        <v>40</v>
      </c>
      <c r="B273" s="31" t="s">
        <v>111</v>
      </c>
      <c r="C273" s="31" t="s">
        <v>15</v>
      </c>
      <c r="D273" s="38" t="s">
        <v>271</v>
      </c>
      <c r="E273" s="33">
        <v>800</v>
      </c>
      <c r="F273" s="34"/>
      <c r="G273" s="71"/>
    </row>
    <row r="274" spans="1:7">
      <c r="A274" s="35" t="s">
        <v>272</v>
      </c>
      <c r="B274" s="31" t="s">
        <v>111</v>
      </c>
      <c r="C274" s="31" t="s">
        <v>15</v>
      </c>
      <c r="D274" s="33" t="s">
        <v>273</v>
      </c>
      <c r="E274" s="24"/>
      <c r="F274" s="34">
        <f t="shared" ref="F274:F277" si="21">F275</f>
        <v>400000</v>
      </c>
      <c r="G274" s="34"/>
    </row>
    <row r="275" spans="1:7">
      <c r="A275" s="35" t="s">
        <v>56</v>
      </c>
      <c r="B275" s="31" t="s">
        <v>111</v>
      </c>
      <c r="C275" s="31" t="s">
        <v>15</v>
      </c>
      <c r="D275" s="33" t="s">
        <v>274</v>
      </c>
      <c r="E275" s="24"/>
      <c r="F275" s="34">
        <f t="shared" si="21"/>
        <v>400000</v>
      </c>
      <c r="G275" s="34"/>
    </row>
    <row r="276" spans="1:7" ht="31.5">
      <c r="A276" s="35" t="s">
        <v>24</v>
      </c>
      <c r="B276" s="31" t="s">
        <v>111</v>
      </c>
      <c r="C276" s="31" t="s">
        <v>15</v>
      </c>
      <c r="D276" s="33" t="s">
        <v>274</v>
      </c>
      <c r="E276" s="24" t="s">
        <v>25</v>
      </c>
      <c r="F276" s="34">
        <v>400000</v>
      </c>
      <c r="G276" s="34"/>
    </row>
    <row r="277" spans="1:7" ht="47.25">
      <c r="A277" s="26" t="s">
        <v>144</v>
      </c>
      <c r="B277" s="31" t="s">
        <v>111</v>
      </c>
      <c r="C277" s="31" t="s">
        <v>15</v>
      </c>
      <c r="D277" s="38" t="s">
        <v>145</v>
      </c>
      <c r="E277" s="24"/>
      <c r="F277" s="34">
        <f t="shared" si="21"/>
        <v>500000</v>
      </c>
      <c r="G277" s="34"/>
    </row>
    <row r="278" spans="1:7">
      <c r="A278" s="35" t="s">
        <v>56</v>
      </c>
      <c r="B278" s="31" t="s">
        <v>111</v>
      </c>
      <c r="C278" s="31" t="s">
        <v>15</v>
      </c>
      <c r="D278" s="38" t="s">
        <v>146</v>
      </c>
      <c r="E278" s="24"/>
      <c r="F278" s="34">
        <f>SUM(F279:F280)</f>
        <v>500000</v>
      </c>
      <c r="G278" s="34"/>
    </row>
    <row r="279" spans="1:7" ht="31.5">
      <c r="A279" s="35" t="s">
        <v>24</v>
      </c>
      <c r="B279" s="31" t="s">
        <v>111</v>
      </c>
      <c r="C279" s="31" t="s">
        <v>15</v>
      </c>
      <c r="D279" s="38" t="s">
        <v>146</v>
      </c>
      <c r="E279" s="24" t="s">
        <v>25</v>
      </c>
      <c r="F279" s="34">
        <v>500000</v>
      </c>
      <c r="G279" s="34"/>
    </row>
    <row r="280" spans="1:7" hidden="1">
      <c r="A280" s="32" t="s">
        <v>40</v>
      </c>
      <c r="B280" s="31" t="s">
        <v>111</v>
      </c>
      <c r="C280" s="31" t="s">
        <v>15</v>
      </c>
      <c r="D280" s="38" t="s">
        <v>146</v>
      </c>
      <c r="E280" s="24" t="s">
        <v>41</v>
      </c>
      <c r="F280" s="34"/>
      <c r="G280" s="34"/>
    </row>
    <row r="281" spans="1:7" ht="47.25">
      <c r="A281" s="35" t="s">
        <v>275</v>
      </c>
      <c r="B281" s="31" t="s">
        <v>111</v>
      </c>
      <c r="C281" s="31" t="s">
        <v>15</v>
      </c>
      <c r="D281" s="38" t="s">
        <v>276</v>
      </c>
      <c r="E281" s="24"/>
      <c r="F281" s="34">
        <f>F282+F285+F292</f>
        <v>3537463.65</v>
      </c>
      <c r="G281" s="34">
        <f>G282+G285+G292</f>
        <v>0</v>
      </c>
    </row>
    <row r="282" spans="1:7" ht="47.25">
      <c r="A282" s="35" t="s">
        <v>277</v>
      </c>
      <c r="B282" s="31" t="s">
        <v>111</v>
      </c>
      <c r="C282" s="31" t="s">
        <v>15</v>
      </c>
      <c r="D282" s="38" t="s">
        <v>278</v>
      </c>
      <c r="E282" s="24"/>
      <c r="F282" s="34">
        <f t="shared" ref="F282:F283" si="22">F283</f>
        <v>2000000</v>
      </c>
      <c r="G282" s="34"/>
    </row>
    <row r="283" spans="1:7">
      <c r="A283" s="35" t="s">
        <v>56</v>
      </c>
      <c r="B283" s="31" t="s">
        <v>111</v>
      </c>
      <c r="C283" s="31" t="s">
        <v>15</v>
      </c>
      <c r="D283" s="38" t="s">
        <v>279</v>
      </c>
      <c r="E283" s="24"/>
      <c r="F283" s="34">
        <f t="shared" si="22"/>
        <v>2000000</v>
      </c>
      <c r="G283" s="34"/>
    </row>
    <row r="284" spans="1:7" ht="31.5">
      <c r="A284" s="35" t="s">
        <v>24</v>
      </c>
      <c r="B284" s="31" t="s">
        <v>111</v>
      </c>
      <c r="C284" s="31" t="s">
        <v>15</v>
      </c>
      <c r="D284" s="38" t="s">
        <v>279</v>
      </c>
      <c r="E284" s="24" t="s">
        <v>25</v>
      </c>
      <c r="F284" s="34">
        <v>2000000</v>
      </c>
      <c r="G284" s="34"/>
    </row>
    <row r="285" spans="1:7" ht="47.25">
      <c r="A285" s="61" t="s">
        <v>280</v>
      </c>
      <c r="B285" s="31" t="s">
        <v>111</v>
      </c>
      <c r="C285" s="31" t="s">
        <v>15</v>
      </c>
      <c r="D285" s="38" t="s">
        <v>281</v>
      </c>
      <c r="E285" s="24"/>
      <c r="F285" s="34">
        <f>F286+F288+F290</f>
        <v>1537463.65</v>
      </c>
      <c r="G285" s="34">
        <f>G290</f>
        <v>0</v>
      </c>
    </row>
    <row r="286" spans="1:7">
      <c r="A286" s="35" t="s">
        <v>56</v>
      </c>
      <c r="B286" s="31" t="s">
        <v>111</v>
      </c>
      <c r="C286" s="31" t="s">
        <v>15</v>
      </c>
      <c r="D286" s="38" t="s">
        <v>282</v>
      </c>
      <c r="E286" s="24"/>
      <c r="F286" s="34">
        <f>F287</f>
        <v>200000</v>
      </c>
      <c r="G286" s="34"/>
    </row>
    <row r="287" spans="1:7" ht="31.5">
      <c r="A287" s="35" t="s">
        <v>24</v>
      </c>
      <c r="B287" s="31" t="s">
        <v>111</v>
      </c>
      <c r="C287" s="31" t="s">
        <v>15</v>
      </c>
      <c r="D287" s="38" t="s">
        <v>282</v>
      </c>
      <c r="E287" s="24" t="s">
        <v>25</v>
      </c>
      <c r="F287" s="34">
        <v>200000</v>
      </c>
      <c r="G287" s="34"/>
    </row>
    <row r="288" spans="1:7" ht="31.5" hidden="1">
      <c r="A288" s="61" t="s">
        <v>283</v>
      </c>
      <c r="B288" s="31" t="s">
        <v>111</v>
      </c>
      <c r="C288" s="31" t="s">
        <v>15</v>
      </c>
      <c r="D288" s="49" t="s">
        <v>284</v>
      </c>
      <c r="E288" s="24"/>
      <c r="F288" s="34">
        <f>F289</f>
        <v>0</v>
      </c>
      <c r="G288" s="34"/>
    </row>
    <row r="289" spans="1:7" ht="31.5" hidden="1">
      <c r="A289" s="61" t="s">
        <v>24</v>
      </c>
      <c r="B289" s="31" t="s">
        <v>111</v>
      </c>
      <c r="C289" s="31" t="s">
        <v>15</v>
      </c>
      <c r="D289" s="49" t="s">
        <v>284</v>
      </c>
      <c r="E289" s="24" t="s">
        <v>25</v>
      </c>
      <c r="F289" s="34"/>
      <c r="G289" s="34"/>
    </row>
    <row r="290" spans="1:7" ht="31.5">
      <c r="A290" s="61" t="s">
        <v>285</v>
      </c>
      <c r="B290" s="31" t="s">
        <v>111</v>
      </c>
      <c r="C290" s="31" t="s">
        <v>15</v>
      </c>
      <c r="D290" s="49" t="s">
        <v>286</v>
      </c>
      <c r="E290" s="24"/>
      <c r="F290" s="34">
        <f>F291</f>
        <v>1337463.6499999999</v>
      </c>
      <c r="G290" s="34"/>
    </row>
    <row r="291" spans="1:7" ht="31.5">
      <c r="A291" s="61" t="s">
        <v>24</v>
      </c>
      <c r="B291" s="31" t="s">
        <v>111</v>
      </c>
      <c r="C291" s="31" t="s">
        <v>15</v>
      </c>
      <c r="D291" s="49" t="s">
        <v>286</v>
      </c>
      <c r="E291" s="24" t="s">
        <v>25</v>
      </c>
      <c r="F291" s="34">
        <f>1337463.65</f>
        <v>1337463.6499999999</v>
      </c>
      <c r="G291" s="34"/>
    </row>
    <row r="292" spans="1:7" ht="31.5" hidden="1">
      <c r="A292" s="35" t="s">
        <v>287</v>
      </c>
      <c r="B292" s="31" t="s">
        <v>111</v>
      </c>
      <c r="C292" s="31" t="s">
        <v>15</v>
      </c>
      <c r="D292" s="38" t="s">
        <v>288</v>
      </c>
      <c r="E292" s="24"/>
      <c r="F292" s="34">
        <f>F295+F297+F299+F301+F293</f>
        <v>0</v>
      </c>
      <c r="G292" s="34">
        <f>G295+G297+G293</f>
        <v>0</v>
      </c>
    </row>
    <row r="293" spans="1:7" ht="31.5" hidden="1">
      <c r="A293" s="35" t="s">
        <v>289</v>
      </c>
      <c r="B293" s="31" t="s">
        <v>111</v>
      </c>
      <c r="C293" s="31" t="s">
        <v>15</v>
      </c>
      <c r="D293" s="38" t="s">
        <v>290</v>
      </c>
      <c r="E293" s="24"/>
      <c r="F293" s="34">
        <f>F294</f>
        <v>0</v>
      </c>
      <c r="G293" s="71">
        <f>G294</f>
        <v>0</v>
      </c>
    </row>
    <row r="294" spans="1:7" ht="31.5" hidden="1">
      <c r="A294" s="61" t="s">
        <v>24</v>
      </c>
      <c r="B294" s="31" t="s">
        <v>111</v>
      </c>
      <c r="C294" s="31" t="s">
        <v>15</v>
      </c>
      <c r="D294" s="38" t="s">
        <v>290</v>
      </c>
      <c r="E294" s="24" t="s">
        <v>25</v>
      </c>
      <c r="F294" s="34"/>
      <c r="G294" s="71"/>
    </row>
    <row r="295" spans="1:7" ht="47.25" hidden="1">
      <c r="A295" s="61" t="s">
        <v>291</v>
      </c>
      <c r="B295" s="31" t="s">
        <v>111</v>
      </c>
      <c r="C295" s="31" t="s">
        <v>15</v>
      </c>
      <c r="D295" s="38" t="s">
        <v>292</v>
      </c>
      <c r="E295" s="24"/>
      <c r="F295" s="34">
        <f>F296</f>
        <v>0</v>
      </c>
      <c r="G295" s="34">
        <f>G296</f>
        <v>0</v>
      </c>
    </row>
    <row r="296" spans="1:7" ht="31.5" hidden="1">
      <c r="A296" s="61" t="s">
        <v>24</v>
      </c>
      <c r="B296" s="31" t="s">
        <v>111</v>
      </c>
      <c r="C296" s="31" t="s">
        <v>15</v>
      </c>
      <c r="D296" s="38" t="s">
        <v>292</v>
      </c>
      <c r="E296" s="24" t="s">
        <v>25</v>
      </c>
      <c r="F296" s="34"/>
      <c r="G296" s="34"/>
    </row>
    <row r="297" spans="1:7" ht="63" hidden="1">
      <c r="A297" s="61" t="s">
        <v>293</v>
      </c>
      <c r="B297" s="31" t="s">
        <v>111</v>
      </c>
      <c r="C297" s="31" t="s">
        <v>15</v>
      </c>
      <c r="D297" s="38" t="s">
        <v>294</v>
      </c>
      <c r="E297" s="24"/>
      <c r="F297" s="34">
        <f>F298</f>
        <v>0</v>
      </c>
      <c r="G297" s="34"/>
    </row>
    <row r="298" spans="1:7" ht="31.5" hidden="1">
      <c r="A298" s="61" t="s">
        <v>24</v>
      </c>
      <c r="B298" s="31" t="s">
        <v>111</v>
      </c>
      <c r="C298" s="31" t="s">
        <v>15</v>
      </c>
      <c r="D298" s="38" t="s">
        <v>294</v>
      </c>
      <c r="E298" s="24" t="s">
        <v>25</v>
      </c>
      <c r="F298" s="34"/>
      <c r="G298" s="34"/>
    </row>
    <row r="299" spans="1:7" ht="63" hidden="1">
      <c r="A299" s="61" t="s">
        <v>295</v>
      </c>
      <c r="B299" s="31" t="s">
        <v>111</v>
      </c>
      <c r="C299" s="31" t="s">
        <v>15</v>
      </c>
      <c r="D299" s="38" t="s">
        <v>296</v>
      </c>
      <c r="E299" s="24"/>
      <c r="F299" s="34">
        <f>F300</f>
        <v>0</v>
      </c>
      <c r="G299" s="71"/>
    </row>
    <row r="300" spans="1:7" ht="31.5" hidden="1">
      <c r="A300" s="61" t="s">
        <v>24</v>
      </c>
      <c r="B300" s="31" t="s">
        <v>111</v>
      </c>
      <c r="C300" s="31" t="s">
        <v>15</v>
      </c>
      <c r="D300" s="38" t="s">
        <v>296</v>
      </c>
      <c r="E300" s="24" t="s">
        <v>25</v>
      </c>
      <c r="F300" s="34"/>
      <c r="G300" s="71"/>
    </row>
    <row r="301" spans="1:7" ht="63" hidden="1">
      <c r="A301" s="61" t="s">
        <v>293</v>
      </c>
      <c r="B301" s="31" t="s">
        <v>111</v>
      </c>
      <c r="C301" s="31" t="s">
        <v>15</v>
      </c>
      <c r="D301" s="38" t="s">
        <v>297</v>
      </c>
      <c r="E301" s="24"/>
      <c r="F301" s="34">
        <f>F302</f>
        <v>0</v>
      </c>
      <c r="G301" s="71"/>
    </row>
    <row r="302" spans="1:7" ht="31.5" hidden="1">
      <c r="A302" s="61" t="s">
        <v>24</v>
      </c>
      <c r="B302" s="31" t="s">
        <v>111</v>
      </c>
      <c r="C302" s="31" t="s">
        <v>15</v>
      </c>
      <c r="D302" s="38" t="s">
        <v>297</v>
      </c>
      <c r="E302" s="24" t="s">
        <v>25</v>
      </c>
      <c r="F302" s="34"/>
      <c r="G302" s="71"/>
    </row>
    <row r="303" spans="1:7">
      <c r="A303" s="46" t="s">
        <v>298</v>
      </c>
      <c r="B303" s="19" t="s">
        <v>111</v>
      </c>
      <c r="C303" s="19" t="s">
        <v>111</v>
      </c>
      <c r="D303" s="42"/>
      <c r="E303" s="23"/>
      <c r="F303" s="20">
        <f>F304+F310</f>
        <v>150000</v>
      </c>
      <c r="G303" s="20"/>
    </row>
    <row r="304" spans="1:7" ht="47.25">
      <c r="A304" s="35" t="s">
        <v>299</v>
      </c>
      <c r="B304" s="31" t="s">
        <v>111</v>
      </c>
      <c r="C304" s="31" t="s">
        <v>111</v>
      </c>
      <c r="D304" s="33" t="s">
        <v>300</v>
      </c>
      <c r="E304" s="24"/>
      <c r="F304" s="34">
        <f t="shared" ref="F304:F305" si="23">F305</f>
        <v>150000</v>
      </c>
      <c r="G304" s="34"/>
    </row>
    <row r="305" spans="1:7" ht="47.25">
      <c r="A305" s="35" t="s">
        <v>301</v>
      </c>
      <c r="B305" s="31" t="s">
        <v>111</v>
      </c>
      <c r="C305" s="31" t="s">
        <v>111</v>
      </c>
      <c r="D305" s="33" t="s">
        <v>302</v>
      </c>
      <c r="E305" s="24"/>
      <c r="F305" s="34">
        <f t="shared" si="23"/>
        <v>150000</v>
      </c>
      <c r="G305" s="34"/>
    </row>
    <row r="306" spans="1:7">
      <c r="A306" s="35" t="s">
        <v>56</v>
      </c>
      <c r="B306" s="31" t="s">
        <v>111</v>
      </c>
      <c r="C306" s="31" t="s">
        <v>111</v>
      </c>
      <c r="D306" s="33" t="s">
        <v>303</v>
      </c>
      <c r="E306" s="24"/>
      <c r="F306" s="34">
        <f>SUM(F307:F309)</f>
        <v>150000</v>
      </c>
      <c r="G306" s="34"/>
    </row>
    <row r="307" spans="1:7" ht="31.5">
      <c r="A307" s="35" t="s">
        <v>24</v>
      </c>
      <c r="B307" s="31" t="s">
        <v>111</v>
      </c>
      <c r="C307" s="31" t="s">
        <v>111</v>
      </c>
      <c r="D307" s="33" t="s">
        <v>303</v>
      </c>
      <c r="E307" s="24" t="s">
        <v>25</v>
      </c>
      <c r="F307" s="34">
        <v>150000</v>
      </c>
      <c r="G307" s="34"/>
    </row>
    <row r="308" spans="1:7" hidden="1">
      <c r="A308" s="35" t="s">
        <v>106</v>
      </c>
      <c r="B308" s="31" t="s">
        <v>111</v>
      </c>
      <c r="C308" s="31" t="s">
        <v>111</v>
      </c>
      <c r="D308" s="33" t="s">
        <v>303</v>
      </c>
      <c r="E308" s="24" t="s">
        <v>107</v>
      </c>
      <c r="F308" s="34"/>
      <c r="G308" s="71"/>
    </row>
    <row r="309" spans="1:7" hidden="1">
      <c r="A309" s="35" t="s">
        <v>40</v>
      </c>
      <c r="B309" s="31" t="s">
        <v>111</v>
      </c>
      <c r="C309" s="31" t="s">
        <v>111</v>
      </c>
      <c r="D309" s="33" t="s">
        <v>303</v>
      </c>
      <c r="E309" s="24" t="s">
        <v>41</v>
      </c>
      <c r="F309" s="34"/>
      <c r="G309" s="71"/>
    </row>
    <row r="310" spans="1:7" hidden="1">
      <c r="A310" s="26" t="s">
        <v>16</v>
      </c>
      <c r="B310" s="31" t="s">
        <v>111</v>
      </c>
      <c r="C310" s="31" t="s">
        <v>111</v>
      </c>
      <c r="D310" s="24" t="s">
        <v>17</v>
      </c>
      <c r="E310" s="24"/>
      <c r="F310" s="34">
        <f t="shared" ref="F310:F318" si="24">F311</f>
        <v>0</v>
      </c>
      <c r="G310" s="71"/>
    </row>
    <row r="311" spans="1:7" hidden="1">
      <c r="A311" s="32" t="s">
        <v>44</v>
      </c>
      <c r="B311" s="31" t="s">
        <v>111</v>
      </c>
      <c r="C311" s="31" t="s">
        <v>111</v>
      </c>
      <c r="D311" s="24" t="s">
        <v>45</v>
      </c>
      <c r="E311" s="24"/>
      <c r="F311" s="34">
        <f t="shared" si="24"/>
        <v>0</v>
      </c>
      <c r="G311" s="71"/>
    </row>
    <row r="312" spans="1:7" ht="94.5" hidden="1">
      <c r="A312" s="35" t="s">
        <v>304</v>
      </c>
      <c r="B312" s="31" t="s">
        <v>111</v>
      </c>
      <c r="C312" s="31" t="s">
        <v>111</v>
      </c>
      <c r="D312" s="24" t="s">
        <v>305</v>
      </c>
      <c r="E312" s="24"/>
      <c r="F312" s="34">
        <f t="shared" si="24"/>
        <v>0</v>
      </c>
      <c r="G312" s="71"/>
    </row>
    <row r="313" spans="1:7" hidden="1">
      <c r="A313" s="35" t="s">
        <v>40</v>
      </c>
      <c r="B313" s="31" t="s">
        <v>111</v>
      </c>
      <c r="C313" s="31" t="s">
        <v>111</v>
      </c>
      <c r="D313" s="24" t="s">
        <v>305</v>
      </c>
      <c r="E313" s="24" t="s">
        <v>41</v>
      </c>
      <c r="F313" s="34"/>
      <c r="G313" s="71"/>
    </row>
    <row r="314" spans="1:7">
      <c r="A314" s="18" t="s">
        <v>306</v>
      </c>
      <c r="B314" s="19" t="s">
        <v>307</v>
      </c>
      <c r="C314" s="31"/>
      <c r="D314" s="31"/>
      <c r="E314" s="31"/>
      <c r="F314" s="20">
        <f t="shared" si="24"/>
        <v>400000</v>
      </c>
      <c r="G314" s="20">
        <f t="shared" ref="G314:G323" si="25">G315</f>
        <v>0</v>
      </c>
    </row>
    <row r="315" spans="1:7" ht="31.5">
      <c r="A315" s="18" t="s">
        <v>308</v>
      </c>
      <c r="B315" s="19" t="s">
        <v>307</v>
      </c>
      <c r="C315" s="19" t="s">
        <v>15</v>
      </c>
      <c r="D315" s="31"/>
      <c r="E315" s="31"/>
      <c r="F315" s="20">
        <f t="shared" si="24"/>
        <v>400000</v>
      </c>
      <c r="G315" s="20">
        <f t="shared" si="25"/>
        <v>0</v>
      </c>
    </row>
    <row r="316" spans="1:7" ht="47.25">
      <c r="A316" s="26" t="s">
        <v>88</v>
      </c>
      <c r="B316" s="63" t="s">
        <v>307</v>
      </c>
      <c r="C316" s="63" t="s">
        <v>15</v>
      </c>
      <c r="D316" s="33" t="s">
        <v>89</v>
      </c>
      <c r="E316" s="31"/>
      <c r="F316" s="34">
        <f t="shared" si="24"/>
        <v>400000</v>
      </c>
      <c r="G316" s="20"/>
    </row>
    <row r="317" spans="1:7" ht="31.5">
      <c r="A317" s="64" t="s">
        <v>309</v>
      </c>
      <c r="B317" s="63" t="s">
        <v>307</v>
      </c>
      <c r="C317" s="63" t="s">
        <v>15</v>
      </c>
      <c r="D317" s="63" t="s">
        <v>310</v>
      </c>
      <c r="E317" s="63"/>
      <c r="F317" s="34">
        <f t="shared" si="24"/>
        <v>400000</v>
      </c>
      <c r="G317" s="34"/>
    </row>
    <row r="318" spans="1:7" ht="31.5">
      <c r="A318" s="35" t="s">
        <v>311</v>
      </c>
      <c r="B318" s="63" t="s">
        <v>307</v>
      </c>
      <c r="C318" s="63" t="s">
        <v>15</v>
      </c>
      <c r="D318" s="63" t="s">
        <v>312</v>
      </c>
      <c r="E318" s="63"/>
      <c r="F318" s="34">
        <f t="shared" si="24"/>
        <v>400000</v>
      </c>
      <c r="G318" s="34"/>
    </row>
    <row r="319" spans="1:7">
      <c r="A319" s="26" t="s">
        <v>56</v>
      </c>
      <c r="B319" s="63" t="s">
        <v>307</v>
      </c>
      <c r="C319" s="63" t="s">
        <v>15</v>
      </c>
      <c r="D319" s="63" t="s">
        <v>313</v>
      </c>
      <c r="E319" s="63"/>
      <c r="F319" s="34">
        <f>SUM(F320)</f>
        <v>400000</v>
      </c>
      <c r="G319" s="34"/>
    </row>
    <row r="320" spans="1:7" ht="31.5">
      <c r="A320" s="28" t="s">
        <v>24</v>
      </c>
      <c r="B320" s="63" t="s">
        <v>307</v>
      </c>
      <c r="C320" s="63" t="s">
        <v>15</v>
      </c>
      <c r="D320" s="63" t="s">
        <v>313</v>
      </c>
      <c r="E320" s="31" t="s">
        <v>25</v>
      </c>
      <c r="F320" s="34">
        <v>400000</v>
      </c>
      <c r="G320" s="34"/>
    </row>
    <row r="321" spans="1:7">
      <c r="A321" s="18" t="s">
        <v>314</v>
      </c>
      <c r="B321" s="19" t="s">
        <v>132</v>
      </c>
      <c r="C321" s="19"/>
      <c r="D321" s="19"/>
      <c r="E321" s="19"/>
      <c r="F321" s="20">
        <f t="shared" ref="F321:F323" si="26">F322</f>
        <v>27684913</v>
      </c>
      <c r="G321" s="20">
        <f t="shared" si="25"/>
        <v>0</v>
      </c>
    </row>
    <row r="322" spans="1:7">
      <c r="A322" s="18" t="s">
        <v>315</v>
      </c>
      <c r="B322" s="23" t="s">
        <v>132</v>
      </c>
      <c r="C322" s="23" t="s">
        <v>13</v>
      </c>
      <c r="D322" s="19"/>
      <c r="E322" s="19"/>
      <c r="F322" s="20">
        <f t="shared" si="26"/>
        <v>27684913</v>
      </c>
      <c r="G322" s="20">
        <f t="shared" si="25"/>
        <v>0</v>
      </c>
    </row>
    <row r="323" spans="1:7" ht="47.25">
      <c r="A323" s="32" t="s">
        <v>316</v>
      </c>
      <c r="B323" s="24" t="s">
        <v>132</v>
      </c>
      <c r="C323" s="24" t="s">
        <v>13</v>
      </c>
      <c r="D323" s="31" t="s">
        <v>317</v>
      </c>
      <c r="E323" s="31"/>
      <c r="F323" s="34">
        <f t="shared" si="26"/>
        <v>27684913</v>
      </c>
      <c r="G323" s="34">
        <f t="shared" si="25"/>
        <v>0</v>
      </c>
    </row>
    <row r="324" spans="1:7" ht="47.25">
      <c r="A324" s="32" t="s">
        <v>318</v>
      </c>
      <c r="B324" s="24" t="s">
        <v>132</v>
      </c>
      <c r="C324" s="24" t="s">
        <v>13</v>
      </c>
      <c r="D324" s="24" t="s">
        <v>319</v>
      </c>
      <c r="E324" s="31"/>
      <c r="F324" s="34">
        <f>F325+F334+F341+F346+F351</f>
        <v>27684913</v>
      </c>
      <c r="G324" s="34">
        <f>G334</f>
        <v>0</v>
      </c>
    </row>
    <row r="325" spans="1:7" ht="31.5">
      <c r="A325" s="35" t="s">
        <v>320</v>
      </c>
      <c r="B325" s="24" t="s">
        <v>132</v>
      </c>
      <c r="C325" s="24" t="s">
        <v>13</v>
      </c>
      <c r="D325" s="24" t="s">
        <v>321</v>
      </c>
      <c r="E325" s="31"/>
      <c r="F325" s="34">
        <f>F326+F330+F332+F328</f>
        <v>27269913</v>
      </c>
      <c r="G325" s="34"/>
    </row>
    <row r="326" spans="1:7" ht="63">
      <c r="A326" s="26" t="s">
        <v>254</v>
      </c>
      <c r="B326" s="24" t="s">
        <v>132</v>
      </c>
      <c r="C326" s="24" t="s">
        <v>13</v>
      </c>
      <c r="D326" s="24" t="s">
        <v>322</v>
      </c>
      <c r="E326" s="31"/>
      <c r="F326" s="34">
        <f>F327</f>
        <v>20394394</v>
      </c>
      <c r="G326" s="34"/>
    </row>
    <row r="327" spans="1:7" ht="31.5">
      <c r="A327" s="26" t="s">
        <v>256</v>
      </c>
      <c r="B327" s="24" t="s">
        <v>132</v>
      </c>
      <c r="C327" s="24" t="s">
        <v>13</v>
      </c>
      <c r="D327" s="24" t="s">
        <v>322</v>
      </c>
      <c r="E327" s="31" t="s">
        <v>257</v>
      </c>
      <c r="F327" s="34">
        <f>21086554-692160</f>
        <v>20394394</v>
      </c>
      <c r="G327" s="34"/>
    </row>
    <row r="328" spans="1:7" ht="63">
      <c r="A328" s="29" t="s">
        <v>30</v>
      </c>
      <c r="B328" s="24" t="s">
        <v>132</v>
      </c>
      <c r="C328" s="24" t="s">
        <v>13</v>
      </c>
      <c r="D328" s="24" t="s">
        <v>323</v>
      </c>
      <c r="E328" s="31"/>
      <c r="F328" s="34">
        <f>F329</f>
        <v>300000</v>
      </c>
      <c r="G328" s="34"/>
    </row>
    <row r="329" spans="1:7" ht="46.5" customHeight="1">
      <c r="A329" s="26" t="s">
        <v>256</v>
      </c>
      <c r="B329" s="24" t="s">
        <v>132</v>
      </c>
      <c r="C329" s="24" t="s">
        <v>13</v>
      </c>
      <c r="D329" s="24" t="s">
        <v>323</v>
      </c>
      <c r="E329" s="31" t="s">
        <v>257</v>
      </c>
      <c r="F329" s="34">
        <v>300000</v>
      </c>
      <c r="G329" s="34"/>
    </row>
    <row r="330" spans="1:7" ht="63">
      <c r="A330" s="35" t="s">
        <v>262</v>
      </c>
      <c r="B330" s="24" t="s">
        <v>132</v>
      </c>
      <c r="C330" s="24" t="s">
        <v>13</v>
      </c>
      <c r="D330" s="24" t="s">
        <v>324</v>
      </c>
      <c r="E330" s="31"/>
      <c r="F330" s="34">
        <f>F331</f>
        <v>5589191</v>
      </c>
      <c r="G330" s="34"/>
    </row>
    <row r="331" spans="1:7" ht="31.5">
      <c r="A331" s="26" t="s">
        <v>256</v>
      </c>
      <c r="B331" s="24" t="s">
        <v>132</v>
      </c>
      <c r="C331" s="24" t="s">
        <v>13</v>
      </c>
      <c r="D331" s="24" t="s">
        <v>324</v>
      </c>
      <c r="E331" s="31" t="s">
        <v>257</v>
      </c>
      <c r="F331" s="34">
        <v>5589191</v>
      </c>
      <c r="G331" s="34"/>
    </row>
    <row r="332" spans="1:7" ht="63">
      <c r="A332" s="26" t="s">
        <v>325</v>
      </c>
      <c r="B332" s="24" t="s">
        <v>132</v>
      </c>
      <c r="C332" s="24" t="s">
        <v>13</v>
      </c>
      <c r="D332" s="24" t="s">
        <v>326</v>
      </c>
      <c r="E332" s="31"/>
      <c r="F332" s="34">
        <f>F333</f>
        <v>986328</v>
      </c>
      <c r="G332" s="34"/>
    </row>
    <row r="333" spans="1:7" ht="31.5">
      <c r="A333" s="32" t="s">
        <v>256</v>
      </c>
      <c r="B333" s="31" t="s">
        <v>132</v>
      </c>
      <c r="C333" s="31" t="s">
        <v>13</v>
      </c>
      <c r="D333" s="24" t="s">
        <v>326</v>
      </c>
      <c r="E333" s="31" t="s">
        <v>257</v>
      </c>
      <c r="F333" s="34">
        <f>294168+692160</f>
        <v>986328</v>
      </c>
      <c r="G333" s="34"/>
    </row>
    <row r="334" spans="1:7" ht="47.25" hidden="1">
      <c r="A334" s="26" t="s">
        <v>327</v>
      </c>
      <c r="B334" s="31" t="s">
        <v>132</v>
      </c>
      <c r="C334" s="31" t="s">
        <v>13</v>
      </c>
      <c r="D334" s="31" t="s">
        <v>328</v>
      </c>
      <c r="E334" s="24"/>
      <c r="F334" s="27">
        <f>F335+F337+F339</f>
        <v>0</v>
      </c>
      <c r="G334" s="74">
        <f>G339</f>
        <v>0</v>
      </c>
    </row>
    <row r="335" spans="1:7" ht="47.25" hidden="1">
      <c r="A335" s="26" t="s">
        <v>329</v>
      </c>
      <c r="B335" s="31" t="s">
        <v>132</v>
      </c>
      <c r="C335" s="31" t="s">
        <v>13</v>
      </c>
      <c r="D335" s="31" t="s">
        <v>330</v>
      </c>
      <c r="E335" s="24"/>
      <c r="F335" s="27">
        <f>F336</f>
        <v>0</v>
      </c>
      <c r="G335" s="74"/>
    </row>
    <row r="336" spans="1:7" ht="31.5" hidden="1">
      <c r="A336" s="32" t="s">
        <v>256</v>
      </c>
      <c r="B336" s="31" t="s">
        <v>132</v>
      </c>
      <c r="C336" s="31" t="s">
        <v>13</v>
      </c>
      <c r="D336" s="31" t="s">
        <v>330</v>
      </c>
      <c r="E336" s="24" t="s">
        <v>257</v>
      </c>
      <c r="F336" s="27"/>
      <c r="G336" s="74"/>
    </row>
    <row r="337" spans="1:7" ht="63" hidden="1">
      <c r="A337" s="26" t="s">
        <v>331</v>
      </c>
      <c r="B337" s="31" t="s">
        <v>132</v>
      </c>
      <c r="C337" s="31" t="s">
        <v>13</v>
      </c>
      <c r="D337" s="31" t="s">
        <v>332</v>
      </c>
      <c r="E337" s="24"/>
      <c r="F337" s="27">
        <f>F338</f>
        <v>0</v>
      </c>
      <c r="G337" s="74"/>
    </row>
    <row r="338" spans="1:7" ht="31.5" hidden="1">
      <c r="A338" s="32" t="s">
        <v>256</v>
      </c>
      <c r="B338" s="31" t="s">
        <v>132</v>
      </c>
      <c r="C338" s="31" t="s">
        <v>13</v>
      </c>
      <c r="D338" s="31" t="s">
        <v>332</v>
      </c>
      <c r="E338" s="24" t="s">
        <v>257</v>
      </c>
      <c r="F338" s="27"/>
      <c r="G338" s="74"/>
    </row>
    <row r="339" spans="1:7" ht="47.25" hidden="1">
      <c r="A339" s="32" t="s">
        <v>333</v>
      </c>
      <c r="B339" s="33" t="s">
        <v>132</v>
      </c>
      <c r="C339" s="33" t="s">
        <v>13</v>
      </c>
      <c r="D339" s="33" t="s">
        <v>334</v>
      </c>
      <c r="E339" s="31"/>
      <c r="F339" s="34">
        <f>SUM(F340)</f>
        <v>0</v>
      </c>
      <c r="G339" s="71">
        <f>G340</f>
        <v>0</v>
      </c>
    </row>
    <row r="340" spans="1:7" ht="31.5" hidden="1">
      <c r="A340" s="26" t="s">
        <v>256</v>
      </c>
      <c r="B340" s="33" t="s">
        <v>132</v>
      </c>
      <c r="C340" s="33" t="s">
        <v>13</v>
      </c>
      <c r="D340" s="33" t="s">
        <v>334</v>
      </c>
      <c r="E340" s="31" t="s">
        <v>257</v>
      </c>
      <c r="F340" s="34"/>
      <c r="G340" s="71"/>
    </row>
    <row r="341" spans="1:7" ht="31.5">
      <c r="A341" s="26" t="s">
        <v>335</v>
      </c>
      <c r="B341" s="31" t="s">
        <v>132</v>
      </c>
      <c r="C341" s="31" t="s">
        <v>13</v>
      </c>
      <c r="D341" s="33" t="s">
        <v>336</v>
      </c>
      <c r="E341" s="31"/>
      <c r="F341" s="34">
        <f>F342</f>
        <v>325000</v>
      </c>
      <c r="G341" s="34"/>
    </row>
    <row r="342" spans="1:7">
      <c r="A342" s="26" t="s">
        <v>56</v>
      </c>
      <c r="B342" s="31" t="s">
        <v>132</v>
      </c>
      <c r="C342" s="31" t="s">
        <v>13</v>
      </c>
      <c r="D342" s="33" t="s">
        <v>337</v>
      </c>
      <c r="E342" s="31"/>
      <c r="F342" s="34">
        <f>SUM(F343:F345)</f>
        <v>325000</v>
      </c>
      <c r="G342" s="34"/>
    </row>
    <row r="343" spans="1:7" ht="31.5">
      <c r="A343" s="26" t="s">
        <v>24</v>
      </c>
      <c r="B343" s="31" t="s">
        <v>132</v>
      </c>
      <c r="C343" s="31" t="s">
        <v>13</v>
      </c>
      <c r="D343" s="33" t="s">
        <v>337</v>
      </c>
      <c r="E343" s="31" t="s">
        <v>25</v>
      </c>
      <c r="F343" s="34">
        <v>15000</v>
      </c>
      <c r="G343" s="34"/>
    </row>
    <row r="344" spans="1:7">
      <c r="A344" s="26" t="s">
        <v>106</v>
      </c>
      <c r="B344" s="31" t="s">
        <v>132</v>
      </c>
      <c r="C344" s="31" t="s">
        <v>13</v>
      </c>
      <c r="D344" s="33" t="s">
        <v>337</v>
      </c>
      <c r="E344" s="31" t="s">
        <v>107</v>
      </c>
      <c r="F344" s="34">
        <v>10000</v>
      </c>
      <c r="G344" s="34"/>
    </row>
    <row r="345" spans="1:7" ht="31.5">
      <c r="A345" s="26" t="s">
        <v>256</v>
      </c>
      <c r="B345" s="31" t="s">
        <v>132</v>
      </c>
      <c r="C345" s="31" t="s">
        <v>13</v>
      </c>
      <c r="D345" s="33" t="s">
        <v>337</v>
      </c>
      <c r="E345" s="31" t="s">
        <v>257</v>
      </c>
      <c r="F345" s="34">
        <v>300000</v>
      </c>
      <c r="G345" s="34"/>
    </row>
    <row r="346" spans="1:7" ht="63">
      <c r="A346" s="40" t="s">
        <v>338</v>
      </c>
      <c r="B346" s="31" t="s">
        <v>132</v>
      </c>
      <c r="C346" s="31" t="s">
        <v>13</v>
      </c>
      <c r="D346" s="38" t="s">
        <v>339</v>
      </c>
      <c r="E346" s="31"/>
      <c r="F346" s="34">
        <f>F347+F349</f>
        <v>90000</v>
      </c>
      <c r="G346" s="34"/>
    </row>
    <row r="347" spans="1:7" ht="78.75" hidden="1">
      <c r="A347" s="40" t="s">
        <v>340</v>
      </c>
      <c r="B347" s="31" t="s">
        <v>132</v>
      </c>
      <c r="C347" s="31" t="s">
        <v>13</v>
      </c>
      <c r="D347" s="38" t="s">
        <v>341</v>
      </c>
      <c r="E347" s="31"/>
      <c r="F347" s="34">
        <f>F348</f>
        <v>0</v>
      </c>
      <c r="G347" s="34"/>
    </row>
    <row r="348" spans="1:7" ht="31.5" hidden="1">
      <c r="A348" s="26" t="s">
        <v>256</v>
      </c>
      <c r="B348" s="31" t="s">
        <v>132</v>
      </c>
      <c r="C348" s="31" t="s">
        <v>13</v>
      </c>
      <c r="D348" s="38" t="s">
        <v>341</v>
      </c>
      <c r="E348" s="31" t="s">
        <v>257</v>
      </c>
      <c r="F348" s="34"/>
      <c r="G348" s="34"/>
    </row>
    <row r="349" spans="1:7" ht="78.75">
      <c r="A349" s="40" t="s">
        <v>342</v>
      </c>
      <c r="B349" s="31" t="s">
        <v>132</v>
      </c>
      <c r="C349" s="31" t="s">
        <v>13</v>
      </c>
      <c r="D349" s="38" t="s">
        <v>343</v>
      </c>
      <c r="E349" s="31"/>
      <c r="F349" s="34">
        <f>F350</f>
        <v>90000</v>
      </c>
      <c r="G349" s="34"/>
    </row>
    <row r="350" spans="1:7" ht="31.5">
      <c r="A350" s="26" t="s">
        <v>256</v>
      </c>
      <c r="B350" s="31" t="s">
        <v>132</v>
      </c>
      <c r="C350" s="31" t="s">
        <v>13</v>
      </c>
      <c r="D350" s="38" t="s">
        <v>343</v>
      </c>
      <c r="E350" s="31" t="s">
        <v>257</v>
      </c>
      <c r="F350" s="34">
        <v>90000</v>
      </c>
      <c r="G350" s="34"/>
    </row>
    <row r="351" spans="1:7" ht="63" hidden="1">
      <c r="A351" s="40" t="s">
        <v>344</v>
      </c>
      <c r="B351" s="31" t="s">
        <v>132</v>
      </c>
      <c r="C351" s="31" t="s">
        <v>13</v>
      </c>
      <c r="D351" s="38" t="s">
        <v>345</v>
      </c>
      <c r="E351" s="31"/>
      <c r="F351" s="34">
        <f>F352+F354</f>
        <v>0</v>
      </c>
      <c r="G351" s="34"/>
    </row>
    <row r="352" spans="1:7" ht="78.75" hidden="1">
      <c r="A352" s="40" t="s">
        <v>340</v>
      </c>
      <c r="B352" s="31" t="s">
        <v>132</v>
      </c>
      <c r="C352" s="31" t="s">
        <v>13</v>
      </c>
      <c r="D352" s="38" t="s">
        <v>346</v>
      </c>
      <c r="E352" s="31"/>
      <c r="F352" s="34">
        <f>F353</f>
        <v>0</v>
      </c>
      <c r="G352" s="34"/>
    </row>
    <row r="353" spans="1:7" ht="31.5" hidden="1">
      <c r="A353" s="26" t="s">
        <v>256</v>
      </c>
      <c r="B353" s="31" t="s">
        <v>132</v>
      </c>
      <c r="C353" s="31" t="s">
        <v>13</v>
      </c>
      <c r="D353" s="38" t="s">
        <v>346</v>
      </c>
      <c r="E353" s="31" t="s">
        <v>257</v>
      </c>
      <c r="F353" s="34"/>
      <c r="G353" s="34"/>
    </row>
    <row r="354" spans="1:7" ht="78.75" hidden="1">
      <c r="A354" s="40" t="s">
        <v>342</v>
      </c>
      <c r="B354" s="31" t="s">
        <v>132</v>
      </c>
      <c r="C354" s="31" t="s">
        <v>13</v>
      </c>
      <c r="D354" s="33" t="s">
        <v>347</v>
      </c>
      <c r="E354" s="31"/>
      <c r="F354" s="34">
        <f>F355</f>
        <v>0</v>
      </c>
      <c r="G354" s="34"/>
    </row>
    <row r="355" spans="1:7" ht="31.5" hidden="1">
      <c r="A355" s="26" t="s">
        <v>256</v>
      </c>
      <c r="B355" s="31" t="s">
        <v>132</v>
      </c>
      <c r="C355" s="31" t="s">
        <v>13</v>
      </c>
      <c r="D355" s="33" t="s">
        <v>347</v>
      </c>
      <c r="E355" s="31" t="s">
        <v>257</v>
      </c>
      <c r="F355" s="34"/>
      <c r="G355" s="34"/>
    </row>
    <row r="356" spans="1:7">
      <c r="A356" s="18" t="s">
        <v>348</v>
      </c>
      <c r="B356" s="23" t="s">
        <v>97</v>
      </c>
      <c r="C356" s="23"/>
      <c r="D356" s="19"/>
      <c r="E356" s="19"/>
      <c r="F356" s="20">
        <f>F357+F363</f>
        <v>390000</v>
      </c>
      <c r="G356" s="20">
        <f>G357+G363</f>
        <v>0</v>
      </c>
    </row>
    <row r="357" spans="1:7">
      <c r="A357" s="18" t="s">
        <v>349</v>
      </c>
      <c r="B357" s="23" t="s">
        <v>97</v>
      </c>
      <c r="C357" s="23" t="s">
        <v>13</v>
      </c>
      <c r="D357" s="19"/>
      <c r="E357" s="19"/>
      <c r="F357" s="20">
        <f t="shared" ref="F357:F360" si="27">F358</f>
        <v>390000</v>
      </c>
      <c r="G357" s="20">
        <f>G358</f>
        <v>0</v>
      </c>
    </row>
    <row r="358" spans="1:7" ht="47.25">
      <c r="A358" s="32" t="s">
        <v>158</v>
      </c>
      <c r="B358" s="24" t="s">
        <v>97</v>
      </c>
      <c r="C358" s="24" t="s">
        <v>13</v>
      </c>
      <c r="D358" s="24" t="s">
        <v>51</v>
      </c>
      <c r="E358" s="19"/>
      <c r="F358" s="34">
        <f t="shared" si="27"/>
        <v>390000</v>
      </c>
      <c r="G358" s="34"/>
    </row>
    <row r="359" spans="1:7" ht="47.25">
      <c r="A359" s="32" t="s">
        <v>58</v>
      </c>
      <c r="B359" s="24" t="s">
        <v>97</v>
      </c>
      <c r="C359" s="24" t="s">
        <v>13</v>
      </c>
      <c r="D359" s="24" t="s">
        <v>59</v>
      </c>
      <c r="E359" s="31"/>
      <c r="F359" s="34">
        <f t="shared" si="27"/>
        <v>390000</v>
      </c>
      <c r="G359" s="34"/>
    </row>
    <row r="360" spans="1:7">
      <c r="A360" s="28" t="s">
        <v>350</v>
      </c>
      <c r="B360" s="24" t="s">
        <v>97</v>
      </c>
      <c r="C360" s="24" t="s">
        <v>13</v>
      </c>
      <c r="D360" s="24" t="s">
        <v>351</v>
      </c>
      <c r="E360" s="31"/>
      <c r="F360" s="34">
        <f t="shared" si="27"/>
        <v>390000</v>
      </c>
      <c r="G360" s="34"/>
    </row>
    <row r="361" spans="1:7" ht="31.5">
      <c r="A361" s="26" t="s">
        <v>352</v>
      </c>
      <c r="B361" s="24" t="s">
        <v>97</v>
      </c>
      <c r="C361" s="24" t="s">
        <v>13</v>
      </c>
      <c r="D361" s="24" t="s">
        <v>353</v>
      </c>
      <c r="E361" s="31"/>
      <c r="F361" s="34">
        <f>SUM(F362)</f>
        <v>390000</v>
      </c>
      <c r="G361" s="34"/>
    </row>
    <row r="362" spans="1:7">
      <c r="A362" s="32" t="s">
        <v>106</v>
      </c>
      <c r="B362" s="24" t="s">
        <v>97</v>
      </c>
      <c r="C362" s="24" t="s">
        <v>13</v>
      </c>
      <c r="D362" s="24" t="s">
        <v>353</v>
      </c>
      <c r="E362" s="31" t="s">
        <v>107</v>
      </c>
      <c r="F362" s="34">
        <v>390000</v>
      </c>
      <c r="G362" s="34"/>
    </row>
    <row r="363" spans="1:7" s="17" customFormat="1" hidden="1">
      <c r="A363" s="18" t="s">
        <v>354</v>
      </c>
      <c r="B363" s="23" t="s">
        <v>97</v>
      </c>
      <c r="C363" s="23" t="s">
        <v>15</v>
      </c>
      <c r="D363" s="19"/>
      <c r="E363" s="19"/>
      <c r="F363" s="20">
        <f t="shared" ref="F363:F372" si="28">F364</f>
        <v>0</v>
      </c>
      <c r="G363" s="20">
        <f t="shared" ref="G363:G369" si="29">G364</f>
        <v>0</v>
      </c>
    </row>
    <row r="364" spans="1:7" s="17" customFormat="1" ht="31.5" hidden="1">
      <c r="A364" s="28" t="s">
        <v>355</v>
      </c>
      <c r="B364" s="33" t="s">
        <v>97</v>
      </c>
      <c r="C364" s="33" t="s">
        <v>15</v>
      </c>
      <c r="D364" s="65" t="s">
        <v>356</v>
      </c>
      <c r="E364" s="19"/>
      <c r="F364" s="34">
        <f t="shared" si="28"/>
        <v>0</v>
      </c>
      <c r="G364" s="34">
        <f t="shared" si="29"/>
        <v>0</v>
      </c>
    </row>
    <row r="365" spans="1:7" s="17" customFormat="1" ht="47.25" hidden="1">
      <c r="A365" s="28" t="s">
        <v>357</v>
      </c>
      <c r="B365" s="33" t="s">
        <v>97</v>
      </c>
      <c r="C365" s="33" t="s">
        <v>15</v>
      </c>
      <c r="D365" s="65" t="s">
        <v>358</v>
      </c>
      <c r="E365" s="19"/>
      <c r="F365" s="34">
        <f t="shared" si="28"/>
        <v>0</v>
      </c>
      <c r="G365" s="34">
        <f t="shared" si="29"/>
        <v>0</v>
      </c>
    </row>
    <row r="366" spans="1:7" hidden="1">
      <c r="A366" s="35" t="s">
        <v>359</v>
      </c>
      <c r="B366" s="33" t="s">
        <v>97</v>
      </c>
      <c r="C366" s="33" t="s">
        <v>15</v>
      </c>
      <c r="D366" s="33" t="s">
        <v>360</v>
      </c>
      <c r="E366" s="31"/>
      <c r="F366" s="34">
        <f t="shared" si="28"/>
        <v>0</v>
      </c>
      <c r="G366" s="34">
        <f t="shared" si="29"/>
        <v>0</v>
      </c>
    </row>
    <row r="367" spans="1:7" hidden="1">
      <c r="A367" s="26" t="s">
        <v>106</v>
      </c>
      <c r="B367" s="33" t="s">
        <v>97</v>
      </c>
      <c r="C367" s="33" t="s">
        <v>15</v>
      </c>
      <c r="D367" s="65" t="s">
        <v>360</v>
      </c>
      <c r="E367" s="31" t="s">
        <v>107</v>
      </c>
      <c r="F367" s="34"/>
      <c r="G367" s="34"/>
    </row>
    <row r="368" spans="1:7">
      <c r="A368" s="18" t="s">
        <v>361</v>
      </c>
      <c r="B368" s="23" t="s">
        <v>49</v>
      </c>
      <c r="C368" s="23"/>
      <c r="D368" s="19"/>
      <c r="E368" s="19"/>
      <c r="F368" s="20">
        <f t="shared" si="28"/>
        <v>10000</v>
      </c>
      <c r="G368" s="20">
        <f t="shared" si="29"/>
        <v>0</v>
      </c>
    </row>
    <row r="369" spans="1:7" ht="31.5">
      <c r="A369" s="18" t="s">
        <v>362</v>
      </c>
      <c r="B369" s="23" t="s">
        <v>49</v>
      </c>
      <c r="C369" s="23" t="s">
        <v>13</v>
      </c>
      <c r="D369" s="19"/>
      <c r="E369" s="19"/>
      <c r="F369" s="20">
        <f t="shared" si="28"/>
        <v>10000</v>
      </c>
      <c r="G369" s="20">
        <f t="shared" si="29"/>
        <v>0</v>
      </c>
    </row>
    <row r="370" spans="1:7" ht="47.25">
      <c r="A370" s="32" t="s">
        <v>363</v>
      </c>
      <c r="B370" s="24" t="s">
        <v>49</v>
      </c>
      <c r="C370" s="24" t="s">
        <v>13</v>
      </c>
      <c r="D370" s="31" t="s">
        <v>51</v>
      </c>
      <c r="E370" s="31"/>
      <c r="F370" s="34">
        <f t="shared" si="28"/>
        <v>10000</v>
      </c>
      <c r="G370" s="34"/>
    </row>
    <row r="371" spans="1:7" ht="47.25">
      <c r="A371" s="32" t="s">
        <v>82</v>
      </c>
      <c r="B371" s="24" t="s">
        <v>49</v>
      </c>
      <c r="C371" s="24" t="s">
        <v>13</v>
      </c>
      <c r="D371" s="31" t="s">
        <v>59</v>
      </c>
      <c r="E371" s="31"/>
      <c r="F371" s="34">
        <f t="shared" si="28"/>
        <v>10000</v>
      </c>
      <c r="G371" s="34"/>
    </row>
    <row r="372" spans="1:7" ht="31.5">
      <c r="A372" s="32" t="s">
        <v>364</v>
      </c>
      <c r="B372" s="24" t="s">
        <v>49</v>
      </c>
      <c r="C372" s="24" t="s">
        <v>13</v>
      </c>
      <c r="D372" s="31" t="s">
        <v>61</v>
      </c>
      <c r="E372" s="31"/>
      <c r="F372" s="34">
        <f t="shared" si="28"/>
        <v>10000</v>
      </c>
      <c r="G372" s="34"/>
    </row>
    <row r="373" spans="1:7" ht="31.5">
      <c r="A373" s="35" t="s">
        <v>365</v>
      </c>
      <c r="B373" s="24" t="s">
        <v>49</v>
      </c>
      <c r="C373" s="24" t="s">
        <v>13</v>
      </c>
      <c r="D373" s="31" t="s">
        <v>366</v>
      </c>
      <c r="E373" s="31"/>
      <c r="F373" s="34">
        <f>SUM(F374)</f>
        <v>10000</v>
      </c>
      <c r="G373" s="34"/>
    </row>
    <row r="374" spans="1:7">
      <c r="A374" s="32" t="s">
        <v>367</v>
      </c>
      <c r="B374" s="24" t="s">
        <v>49</v>
      </c>
      <c r="C374" s="24" t="s">
        <v>13</v>
      </c>
      <c r="D374" s="31" t="s">
        <v>366</v>
      </c>
      <c r="E374" s="31" t="s">
        <v>368</v>
      </c>
      <c r="F374" s="34">
        <v>10000</v>
      </c>
      <c r="G374" s="34"/>
    </row>
    <row r="375" spans="1:7">
      <c r="A375" s="18" t="s">
        <v>369</v>
      </c>
      <c r="B375" s="19"/>
      <c r="C375" s="19"/>
      <c r="D375" s="19"/>
      <c r="E375" s="19"/>
      <c r="F375" s="20">
        <f>F9+F70+F92+F155+F314+F321+F356+F368+F62</f>
        <v>115650738.77</v>
      </c>
      <c r="G375" s="20">
        <f>G9+G70+G92+G155+G314+G321+G356+G368+G62</f>
        <v>884514.74</v>
      </c>
    </row>
    <row r="376" spans="1:7" ht="69" customHeight="1">
      <c r="F376" s="66"/>
      <c r="G376" s="67"/>
    </row>
    <row r="377" spans="1:7" ht="32.25" customHeight="1">
      <c r="F377" s="68"/>
      <c r="G377" s="68"/>
    </row>
    <row r="378" spans="1:7" ht="32.25" customHeight="1">
      <c r="F378" s="68"/>
      <c r="G378" s="68"/>
    </row>
    <row r="379" spans="1:7" ht="66.75" customHeight="1">
      <c r="F379" s="68"/>
      <c r="G379" s="68"/>
    </row>
    <row r="380" spans="1:7" ht="18.75" customHeight="1">
      <c r="F380" s="68"/>
      <c r="G380" s="68"/>
    </row>
    <row r="381" spans="1:7" s="17" customFormat="1" ht="23.25" customHeight="1">
      <c r="A381" s="1"/>
      <c r="B381" s="2"/>
      <c r="C381" s="2"/>
      <c r="D381" s="2"/>
      <c r="E381" s="2"/>
      <c r="F381" s="68"/>
      <c r="G381" s="68"/>
    </row>
    <row r="382" spans="1:7" s="17" customFormat="1" ht="23.25" customHeight="1">
      <c r="A382" s="1"/>
      <c r="B382" s="2"/>
      <c r="C382" s="2"/>
      <c r="D382" s="2"/>
      <c r="E382" s="2"/>
      <c r="F382" s="68"/>
      <c r="G382" s="68"/>
    </row>
    <row r="383" spans="1:7">
      <c r="F383" s="68"/>
      <c r="G383" s="68"/>
    </row>
    <row r="384" spans="1:7">
      <c r="F384" s="68"/>
      <c r="G384" s="68"/>
    </row>
    <row r="385" spans="1:7">
      <c r="F385" s="68"/>
      <c r="G385" s="68"/>
    </row>
    <row r="386" spans="1:7">
      <c r="F386" s="68"/>
      <c r="G386" s="68"/>
    </row>
    <row r="387" spans="1:7">
      <c r="F387" s="68"/>
      <c r="G387" s="68"/>
    </row>
    <row r="388" spans="1:7">
      <c r="A388" s="3"/>
      <c r="B388" s="3"/>
      <c r="C388" s="3"/>
      <c r="D388" s="3"/>
      <c r="E388" s="3"/>
      <c r="F388" s="68"/>
      <c r="G388" s="68"/>
    </row>
    <row r="389" spans="1:7">
      <c r="A389" s="3"/>
      <c r="B389" s="3"/>
      <c r="C389" s="3"/>
      <c r="D389" s="3"/>
      <c r="E389" s="3"/>
      <c r="F389" s="68"/>
      <c r="G389" s="68"/>
    </row>
    <row r="390" spans="1:7">
      <c r="A390" s="3"/>
      <c r="B390" s="3"/>
      <c r="C390" s="3"/>
      <c r="D390" s="3"/>
      <c r="E390" s="3"/>
      <c r="F390" s="68"/>
      <c r="G390" s="68"/>
    </row>
    <row r="391" spans="1:7">
      <c r="A391" s="3"/>
      <c r="B391" s="3"/>
      <c r="C391" s="3"/>
      <c r="D391" s="3"/>
      <c r="E391" s="3"/>
      <c r="F391" s="68"/>
      <c r="G391" s="68"/>
    </row>
    <row r="392" spans="1:7">
      <c r="A392" s="3"/>
      <c r="B392" s="3"/>
      <c r="C392" s="3"/>
      <c r="D392" s="3"/>
      <c r="E392" s="3"/>
      <c r="F392" s="68"/>
      <c r="G392" s="68"/>
    </row>
    <row r="393" spans="1:7">
      <c r="A393" s="3"/>
      <c r="B393" s="3"/>
      <c r="C393" s="3"/>
      <c r="D393" s="3"/>
      <c r="E393" s="3"/>
      <c r="F393" s="68"/>
      <c r="G393" s="68"/>
    </row>
    <row r="394" spans="1:7">
      <c r="A394" s="3"/>
      <c r="B394" s="3"/>
      <c r="C394" s="3"/>
      <c r="D394" s="3"/>
      <c r="E394" s="3"/>
      <c r="F394" s="68"/>
      <c r="G394" s="68"/>
    </row>
    <row r="395" spans="1:7">
      <c r="A395" s="3"/>
      <c r="B395" s="3"/>
      <c r="C395" s="3"/>
      <c r="D395" s="3"/>
      <c r="E395" s="3"/>
      <c r="F395" s="68"/>
      <c r="G395" s="68"/>
    </row>
    <row r="396" spans="1:7">
      <c r="A396" s="3"/>
      <c r="B396" s="3"/>
      <c r="C396" s="3"/>
      <c r="D396" s="3"/>
      <c r="E396" s="3"/>
      <c r="F396" s="68"/>
      <c r="G396" s="68"/>
    </row>
    <row r="397" spans="1:7">
      <c r="A397" s="3"/>
      <c r="B397" s="3"/>
      <c r="C397" s="3"/>
      <c r="D397" s="3"/>
      <c r="E397" s="3"/>
      <c r="F397" s="68"/>
      <c r="G397" s="68"/>
    </row>
    <row r="398" spans="1:7">
      <c r="A398" s="3"/>
      <c r="B398" s="3"/>
      <c r="C398" s="3"/>
      <c r="D398" s="3"/>
      <c r="E398" s="3"/>
      <c r="F398" s="68"/>
      <c r="G398" s="68"/>
    </row>
    <row r="399" spans="1:7">
      <c r="A399" s="3"/>
      <c r="B399" s="3"/>
      <c r="C399" s="3"/>
      <c r="D399" s="3"/>
      <c r="E399" s="3"/>
      <c r="F399" s="68"/>
      <c r="G399" s="68"/>
    </row>
    <row r="400" spans="1:7">
      <c r="A400" s="3"/>
      <c r="B400" s="3"/>
      <c r="C400" s="3"/>
      <c r="D400" s="3"/>
      <c r="E400" s="3"/>
      <c r="F400" s="68"/>
      <c r="G400" s="68"/>
    </row>
    <row r="401" spans="1:7">
      <c r="A401" s="3"/>
      <c r="B401" s="3"/>
      <c r="C401" s="3"/>
      <c r="D401" s="3"/>
      <c r="E401" s="3"/>
      <c r="F401" s="68"/>
      <c r="G401" s="68"/>
    </row>
    <row r="402" spans="1:7">
      <c r="A402" s="3"/>
      <c r="B402" s="3"/>
      <c r="C402" s="3"/>
      <c r="D402" s="3"/>
      <c r="E402" s="3"/>
      <c r="F402" s="68"/>
      <c r="G402" s="68"/>
    </row>
    <row r="403" spans="1:7">
      <c r="A403" s="3"/>
      <c r="B403" s="3"/>
      <c r="C403" s="3"/>
      <c r="D403" s="3"/>
      <c r="E403" s="3"/>
      <c r="F403" s="68"/>
      <c r="G403" s="68"/>
    </row>
    <row r="404" spans="1:7">
      <c r="A404" s="3"/>
      <c r="B404" s="3"/>
      <c r="C404" s="3"/>
      <c r="D404" s="3"/>
      <c r="E404" s="3"/>
      <c r="F404" s="68"/>
      <c r="G404" s="68"/>
    </row>
    <row r="405" spans="1:7">
      <c r="A405" s="3"/>
      <c r="B405" s="3"/>
      <c r="C405" s="3"/>
      <c r="D405" s="3"/>
      <c r="E405" s="3"/>
      <c r="F405" s="68"/>
      <c r="G405" s="68"/>
    </row>
    <row r="406" spans="1:7">
      <c r="A406" s="3"/>
      <c r="B406" s="3"/>
      <c r="C406" s="3"/>
      <c r="D406" s="3"/>
      <c r="E406" s="3"/>
      <c r="F406" s="68"/>
      <c r="G406" s="68"/>
    </row>
    <row r="407" spans="1:7">
      <c r="A407" s="3"/>
      <c r="B407" s="3"/>
      <c r="C407" s="3"/>
      <c r="D407" s="3"/>
      <c r="E407" s="3"/>
      <c r="F407" s="68"/>
      <c r="G407" s="68"/>
    </row>
    <row r="408" spans="1:7">
      <c r="A408" s="3"/>
      <c r="B408" s="3"/>
      <c r="C408" s="3"/>
      <c r="D408" s="3"/>
      <c r="E408" s="3"/>
      <c r="F408" s="68"/>
      <c r="G408" s="68"/>
    </row>
    <row r="409" spans="1:7">
      <c r="A409" s="3"/>
      <c r="B409" s="3"/>
      <c r="C409" s="3"/>
      <c r="D409" s="3"/>
      <c r="E409" s="3"/>
      <c r="F409" s="68"/>
      <c r="G409" s="68"/>
    </row>
    <row r="410" spans="1:7">
      <c r="A410" s="3"/>
      <c r="B410" s="3"/>
      <c r="C410" s="3"/>
      <c r="D410" s="3"/>
      <c r="E410" s="3"/>
      <c r="F410" s="68"/>
      <c r="G410" s="68"/>
    </row>
    <row r="411" spans="1:7">
      <c r="A411" s="3"/>
      <c r="B411" s="3"/>
      <c r="C411" s="3"/>
      <c r="D411" s="3"/>
      <c r="E411" s="3"/>
      <c r="F411" s="68"/>
      <c r="G411" s="68"/>
    </row>
    <row r="412" spans="1:7">
      <c r="A412" s="3"/>
      <c r="B412" s="3"/>
      <c r="C412" s="3"/>
      <c r="D412" s="3"/>
      <c r="E412" s="3"/>
      <c r="F412" s="68"/>
      <c r="G412" s="68"/>
    </row>
    <row r="413" spans="1:7">
      <c r="A413" s="3"/>
      <c r="B413" s="3"/>
      <c r="C413" s="3"/>
      <c r="D413" s="3"/>
      <c r="E413" s="3"/>
      <c r="F413" s="68"/>
      <c r="G413" s="68"/>
    </row>
  </sheetData>
  <mergeCells count="4">
    <mergeCell ref="A2:G2"/>
    <mergeCell ref="A3:G3"/>
    <mergeCell ref="A4:G4"/>
    <mergeCell ref="A6:G6"/>
  </mergeCells>
  <pageMargins left="0.94488199999999978" right="0.55118100000000014" top="0.78740199999999982" bottom="0.78740199999999982" header="0.51181100000000002" footer="0.51181100000000002"/>
  <pageSetup paperSize="9" scale="63" firstPageNumber="0" fitToHeight="9"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Р7-Офис/2024.3.2.551</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прил.3</vt:lpstr>
      <vt:lpstr>прил.3!Область_печати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n_iv</dc:creator>
  <cp:lastModifiedBy>ch_bi</cp:lastModifiedBy>
  <cp:revision>7</cp:revision>
  <cp:lastPrinted>2024-11-14T12:13:39Z</cp:lastPrinted>
  <dcterms:created xsi:type="dcterms:W3CDTF">2009-02-18T13:12:00Z</dcterms:created>
  <dcterms:modified xsi:type="dcterms:W3CDTF">2024-11-14T12:13:45Z</dcterms:modified>
  <cp:version>786432</cp:version>
</cp:coreProperties>
</file>